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table+xml" PartName="/xl/tables/table13.xml"/>
  <Override ContentType="application/vnd.openxmlformats-officedocument.spreadsheetml.table+xml" PartName="/xl/tables/table14.xml"/>
  <Override ContentType="application/vnd.openxmlformats-officedocument.spreadsheetml.table+xml" PartName="/xl/tables/table15.xml"/>
  <Override ContentType="application/vnd.openxmlformats-officedocument.spreadsheetml.table+xml" PartName="/xl/tables/table16.xml"/>
  <Override ContentType="application/vnd.openxmlformats-officedocument.spreadsheetml.table+xml" PartName="/xl/tables/table17.xml"/>
  <Override ContentType="application/vnd.openxmlformats-officedocument.spreadsheetml.table+xml" PartName="/xl/tables/table18.xml"/>
  <Override ContentType="application/vnd.openxmlformats-officedocument.spreadsheetml.table+xml" PartName="/xl/tables/table19.xml"/>
  <Override ContentType="application/vnd.openxmlformats-officedocument.spreadsheetml.table+xml" PartName="/xl/tables/table20.xml"/>
  <Override ContentType="application/vnd.openxmlformats-officedocument.spreadsheetml.table+xml" PartName="/xl/tables/table21.xml"/>
  <Override ContentType="application/vnd.openxmlformats-officedocument.spreadsheetml.table+xml" PartName="/xl/tables/table22.xml"/>
  <Override ContentType="application/vnd.openxmlformats-officedocument.spreadsheetml.table+xml" PartName="/xl/tables/table23.xml"/>
  <Override ContentType="application/vnd.openxmlformats-officedocument.spreadsheetml.table+xml" PartName="/xl/tables/table24.xml"/>
  <Override ContentType="application/vnd.openxmlformats-officedocument.spreadsheetml.table+xml" PartName="/xl/tables/table25.xml"/>
  <Override ContentType="application/vnd.openxmlformats-officedocument.spreadsheetml.table+xml" PartName="/xl/tables/table26.xml"/>
  <Override ContentType="application/vnd.openxmlformats-officedocument.spreadsheetml.table+xml" PartName="/xl/tables/table27.xml"/>
  <Override ContentType="application/vnd.openxmlformats-officedocument.spreadsheetml.table+xml" PartName="/xl/tables/table28.xml"/>
  <Override ContentType="application/vnd.openxmlformats-officedocument.spreadsheetml.table+xml" PartName="/xl/tables/table29.xml"/>
  <Override ContentType="application/vnd.openxmlformats-officedocument.spreadsheetml.table+xml" PartName="/xl/tables/table30.xml"/>
  <Override ContentType="application/vnd.openxmlformats-officedocument.spreadsheetml.table+xml" PartName="/xl/tables/table31.xml"/>
  <Override ContentType="application/vnd.openxmlformats-officedocument.spreadsheetml.table+xml" PartName="/xl/tables/table32.xml"/>
  <Override ContentType="application/vnd.openxmlformats-officedocument.spreadsheetml.table+xml" PartName="/xl/tables/table33.xml"/>
  <Override ContentType="application/vnd.openxmlformats-officedocument.spreadsheetml.table+xml" PartName="/xl/tables/table34.xml"/>
  <Override ContentType="application/vnd.openxmlformats-officedocument.spreadsheetml.table+xml" PartName="/xl/tables/table35.xml"/>
  <Override ContentType="application/vnd.openxmlformats-officedocument.spreadsheetml.table+xml" PartName="/xl/tables/table36.xml"/>
  <Override ContentType="application/vnd.openxmlformats-officedocument.spreadsheetml.table+xml" PartName="/xl/tables/table37.xml"/>
  <Override ContentType="application/vnd.openxmlformats-officedocument.spreadsheetml.table+xml" PartName="/xl/tables/table38.xml"/>
  <Override ContentType="application/vnd.openxmlformats-officedocument.spreadsheetml.table+xml" PartName="/xl/tables/table39.xml"/>
  <Override ContentType="application/vnd.openxmlformats-officedocument.spreadsheetml.table+xml" PartName="/xl/tables/table40.xml"/>
  <Override ContentType="application/vnd.openxmlformats-officedocument.spreadsheetml.table+xml" PartName="/xl/tables/table41.xml"/>
  <Override ContentType="application/vnd.openxmlformats-officedocument.spreadsheetml.table+xml" PartName="/xl/tables/table42.xml"/>
  <Override ContentType="application/vnd.openxmlformats-officedocument.spreadsheetml.table+xml" PartName="/xl/tables/table43.xml"/>
  <Override ContentType="application/vnd.openxmlformats-officedocument.spreadsheetml.table+xml" PartName="/xl/tables/table44.xml"/>
  <Override ContentType="application/vnd.openxmlformats-officedocument.spreadsheetml.table+xml" PartName="/xl/tables/table45.xml"/>
  <Override ContentType="application/vnd.openxmlformats-officedocument.spreadsheetml.table+xml" PartName="/xl/tables/table46.xml"/>
  <Override ContentType="application/vnd.openxmlformats-officedocument.spreadsheetml.table+xml" PartName="/xl/tables/table47.xml"/>
  <Override ContentType="application/vnd.openxmlformats-officedocument.spreadsheetml.table+xml" PartName="/xl/tables/table48.xml"/>
  <Override ContentType="application/vnd.openxmlformats-officedocument.spreadsheetml.table+xml" PartName="/xl/tables/table49.xml"/>
  <Override ContentType="application/vnd.openxmlformats-officedocument.spreadsheetml.table+xml" PartName="/xl/tables/table50.xml"/>
  <Override ContentType="application/vnd.openxmlformats-officedocument.spreadsheetml.table+xml" PartName="/xl/tables/table51.xml"/>
  <Override ContentType="application/vnd.openxmlformats-officedocument.spreadsheetml.table+xml" PartName="/xl/tables/table52.xml"/>
  <Override ContentType="application/vnd.openxmlformats-officedocument.spreadsheetml.table+xml" PartName="/xl/tables/table53.xml"/>
  <Override ContentType="application/vnd.openxmlformats-officedocument.spreadsheetml.table+xml" PartName="/xl/tables/table54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rçamento" sheetId="1" r:id="rId2"/>
    <sheet name="16" sheetId="2" r:id="rId3"/>
    <sheet name="16.1" sheetId="3" r:id="rId4"/>
    <sheet name="16.1.1" sheetId="4" r:id="rId5"/>
    <sheet name="16.1.2" sheetId="5" r:id="rId6"/>
    <sheet name="16.1.3" sheetId="6" r:id="rId7"/>
    <sheet name="16.2" sheetId="7" r:id="rId8"/>
    <sheet name="16.2.1" sheetId="8" r:id="rId9"/>
    <sheet name="16.2.2" sheetId="9" r:id="rId10"/>
    <sheet name="16.2.3" sheetId="10" r:id="rId11"/>
    <sheet name="16.2.4" sheetId="11" r:id="rId12"/>
    <sheet name="16.3" sheetId="12" r:id="rId13"/>
    <sheet name="16.3.1" sheetId="13" r:id="rId14"/>
    <sheet name="16.3.2" sheetId="14" r:id="rId15"/>
    <sheet name="16.1.1E" sheetId="15" r:id="rId16"/>
    <sheet name="16.1.2E" sheetId="16" r:id="rId17"/>
    <sheet name="16.1.3E" sheetId="17" r:id="rId18"/>
    <sheet name="16.2.1E" sheetId="18" r:id="rId19"/>
    <sheet name="16.2.2E" sheetId="19" r:id="rId20"/>
    <sheet name="16.2.3E" sheetId="20" r:id="rId21"/>
    <sheet name="16.2.4E" sheetId="21" r:id="rId22"/>
    <sheet name="16.3.1E" sheetId="22" r:id="rId23"/>
    <sheet name="16.3.2E" sheetId="23" r:id="rId24"/>
  </sheets>
  <calcPr fullCalcOnLoad="1"/>
</workbook>
</file>

<file path=xl/sharedStrings.xml><?xml version="1.0" encoding="utf-8"?>
<sst xmlns="http://schemas.openxmlformats.org/spreadsheetml/2006/main" count="3803" uniqueCount="3803">
  <si>
    <t xml:space="preserve">BE-PMSa-DOC-ORC-CÂMARA-EX-000-R00-ONERADO 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</si>
  <si>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</si>
  <si>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</si>
  <si>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</si>
  <si>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</si>
  <si>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</si>
  <si>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</si>
  <si>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</si>
  <si>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</si>
  <si>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</si>
  <si>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16</t>
  </si>
  <si>
    <t>PINTURA EM GERAL</t>
  </si>
  <si>
    <t>16.1</t>
  </si>
  <si>
    <t>PINTURA DE ESQUADRIAS E PÓRTICOS</t>
  </si>
  <si>
    <t>16.1.1</t>
  </si>
  <si>
    <t>102197</t>
  </si>
  <si>
    <t>SINAPI</t>
  </si>
  <si>
    <t>PINTURA FUNDO NIVELADOR ALQUÍDICO BRANCO EM MADEIRA. AF_01/2021</t>
  </si>
  <si>
    <t>m²</t>
  </si>
  <si>
    <t>926,80</t>
  </si>
  <si>
    <t>16.1.2</t>
  </si>
  <si>
    <t>102201</t>
  </si>
  <si>
    <t>APLICAÇÃO MASSA ACRÍLICA PARA MADEIRA, PARA PINTURA COM TINTA DE ACABAMENTO (PIGMENTADA). AF_01/2021</t>
  </si>
  <si>
    <t>16.1.3</t>
  </si>
  <si>
    <t>102219</t>
  </si>
  <si>
    <t>PINTURA TINTA DE ACABAMENTO (PIGMENTADA) ESMALTE SINTÉTICO ACETINADO EM MADEIRA, 2 DEMÃOS. AF_01/2021</t>
  </si>
  <si>
    <t>16.2</t>
  </si>
  <si>
    <t>PINTURA DE PAREDE</t>
  </si>
  <si>
    <t>16.2.1</t>
  </si>
  <si>
    <t>95305</t>
  </si>
  <si>
    <t>TEXTURA ACRÍLICA, APLICAÇÃO MANUAL EM PAREDE, UMA DEMÃO. AF_04/2023</t>
  </si>
  <si>
    <t>3319,53</t>
  </si>
  <si>
    <t>16.2.2</t>
  </si>
  <si>
    <t>88489</t>
  </si>
  <si>
    <t>PINTURA LÁTEX ACRÍLICA PREMIUM, APLICAÇÃO MANUAL EM PAREDES, DUAS DEMÃOS. AF_04/2023</t>
  </si>
  <si>
    <t>3600,09</t>
  </si>
  <si>
    <t>16.2.3</t>
  </si>
  <si>
    <t>180018</t>
  </si>
  <si>
    <t>SBC</t>
  </si>
  <si>
    <t>PINTURA COM SELADOR PARA TINTA ACRILICA</t>
  </si>
  <si>
    <t>8939,65</t>
  </si>
  <si>
    <t>16.2.4</t>
  </si>
  <si>
    <t>180579</t>
  </si>
  <si>
    <t>PREPARO DE PAREDES COM MASSA ACRILICA</t>
  </si>
  <si>
    <t>6047,50</t>
  </si>
  <si>
    <t>16.3</t>
  </si>
  <si>
    <t>PINTURA TETO</t>
  </si>
  <si>
    <t>16.3.1</t>
  </si>
  <si>
    <t>88494</t>
  </si>
  <si>
    <t>EMASSAMENTO COM MASSA LÁTEX, APLICAÇÃO EM TETO, UMA DEMÃO, LIXAMENTO MANUAL. AF_04/2023</t>
  </si>
  <si>
    <t>2106,91</t>
  </si>
  <si>
    <t>16.3.2</t>
  </si>
  <si>
    <t>88488</t>
  </si>
  <si>
    <t>PINTURA LÁTEX ACRÍLICA PREMIUM, APLICAÇÃO MANUAL EM TETO, DUAS DEMÃOS. AF_04/2023</t>
  </si>
  <si>
    <t>2058,83</t>
  </si>
  <si>
    <t>926,8</t>
  </si>
  <si>
    <t>Resumo do Critério</t>
  </si>
  <si>
    <t>Tipo</t>
  </si>
  <si>
    <t>Elementos</t>
  </si>
  <si>
    <t>Nome do Subcritério</t>
  </si>
  <si>
    <t>Material</t>
  </si>
  <si>
    <t>Portas (Blks - Paint - Off White - Reflexive)</t>
  </si>
  <si>
    <t>Portas (Door - Handle)</t>
  </si>
  <si>
    <t>Portas (Blks - Wood - Almond)</t>
  </si>
  <si>
    <t>Portas (Color_Gealan_Realwood-RAL-7016)</t>
  </si>
  <si>
    <t>Portas (MDF PRETO)</t>
  </si>
  <si>
    <t>Portas (Door - Frame)</t>
  </si>
  <si>
    <t>Portas (Door - Panel)</t>
  </si>
  <si>
    <t/>
  </si>
  <si>
    <t>Adicionar a</t>
  </si>
  <si>
    <t>Seleção</t>
  </si>
  <si>
    <t>Blks - Paint - Off White - Reflexive</t>
  </si>
  <si>
    <t>Filtro de Família</t>
  </si>
  <si>
    <t>Família</t>
  </si>
  <si>
    <t>Blocks_Porta de Abrir Bari_F02309PT</t>
  </si>
  <si>
    <t>1,00x2,10</t>
  </si>
  <si>
    <t>Ou</t>
  </si>
  <si>
    <t>Door - Handle</t>
  </si>
  <si>
    <t>0,70 x 2,10</t>
  </si>
  <si>
    <t>0,80 x 2,10</t>
  </si>
  <si>
    <t>Blks - Wood - Almond</t>
  </si>
  <si>
    <t>Blocks_Porta Vai e Vem - 2 Folhas - Airo PVC_MF0061PT</t>
  </si>
  <si>
    <t>Almond - 1,20 x 2,10</t>
  </si>
  <si>
    <t>Color_Gealan_Realwood-RAL-7016</t>
  </si>
  <si>
    <t>Filtro de Fase</t>
  </si>
  <si>
    <t>Criado em</t>
  </si>
  <si>
    <t>Demolido em</t>
  </si>
  <si>
    <t>------</t>
  </si>
  <si>
    <t>Doors_GEALAN_S9000_Double-Vent-Door</t>
  </si>
  <si>
    <t>2,00X2,10m</t>
  </si>
  <si>
    <t>MDF PRETO</t>
  </si>
  <si>
    <t>PORTA DE ABRIR - 2 FOLHAS 21</t>
  </si>
  <si>
    <t>120 x 210</t>
  </si>
  <si>
    <t>Door - Frame</t>
  </si>
  <si>
    <t>PORTA TIPO CAMARÇO - 4 FOLHAS 3</t>
  </si>
  <si>
    <t>420 x 211 - 2</t>
  </si>
  <si>
    <t>Door - Panel</t>
  </si>
  <si>
    <t>200 x 211</t>
  </si>
  <si>
    <t>Blocks_Porta para Banheiro Acessível_F03669PT</t>
  </si>
  <si>
    <t>0,90 x 2,10</t>
  </si>
  <si>
    <t>Paredes (BE-MT-PA-PINTURA-TUBARÃO-BRANCO-CORAL)</t>
  </si>
  <si>
    <t>BE-MT-PA-PINTURA-TUBARÃO-BRANCO-CORAL</t>
  </si>
  <si>
    <t>Paredes (BE-MT-PA-PINTURA-OURO-BRANCO-SUVINIL)</t>
  </si>
  <si>
    <t>Paredes (BE-MT-PA-PINTURA-ESCRITA-ANTIGA-CORAL)</t>
  </si>
  <si>
    <t>Categoria</t>
  </si>
  <si>
    <t>Peças</t>
  </si>
  <si>
    <t>Paredes (Área)</t>
  </si>
  <si>
    <t>BE-MT-PA-PINTURA-OURO-BRANCO-SUVINIL</t>
  </si>
  <si>
    <t>BE-MT-PA-PINTURA-ESCRITA-ANTIGA-CORAL</t>
  </si>
  <si>
    <t>Área</t>
  </si>
  <si>
    <t>Parede básica</t>
  </si>
  <si>
    <t>BE-PA-PLACA CIMENTÍCIA-ST-PT-1,25cm 4</t>
  </si>
  <si>
    <t>Paredes</t>
  </si>
  <si>
    <t>Paredes (BE-MT-PA-SELADORA-1mm)</t>
  </si>
  <si>
    <t>BE-MT-PA-SELADORA - 0,0010</t>
  </si>
  <si>
    <t>BE-PA-PLACA CIMENTÍCIA-ST-1,25cm</t>
  </si>
  <si>
    <t>BE-PA-PLACA CIMENTÍCIA-ST-PT-1,25cm</t>
  </si>
  <si>
    <t>BE-PA-PLACA CIMENTÍCIA-ST-PT-1,25cm 2</t>
  </si>
  <si>
    <t>BE-PA-PLACA CIMENTÍCIA-ST-PT-1,25cm 3</t>
  </si>
  <si>
    <t>BE-MT-PA-SELADORA-1mm</t>
  </si>
  <si>
    <t>PAREDE 25cm 2</t>
  </si>
  <si>
    <t>PAREDE 25cm 3</t>
  </si>
  <si>
    <t>6047,5</t>
  </si>
  <si>
    <t>BE-MT-PA-MASSA - 0,003</t>
  </si>
  <si>
    <t>Forros (Área)</t>
  </si>
  <si>
    <t>Forro composto</t>
  </si>
  <si>
    <t>BE-MT-FO-PLACA-GESSO-1,25cm - 0,0470</t>
  </si>
  <si>
    <t>BE-MT-FO-PINTURA-BRANCO-NEVE - 0,0010</t>
  </si>
  <si>
    <t>Projeto</t>
  </si>
  <si>
    <t>Vínculo</t>
  </si>
  <si>
    <t>Elemento</t>
  </si>
  <si>
    <t>Id do Revit</t>
  </si>
  <si>
    <t>Totais:</t>
  </si>
  <si>
    <t>BE-PMSA-DES-ARQ-CAMARA-BA-000-R</t>
  </si>
  <si>
    <t>8791395</t>
  </si>
  <si>
    <t>8791447</t>
  </si>
  <si>
    <t>8787094</t>
  </si>
  <si>
    <t>8787122</t>
  </si>
  <si>
    <t>7597625</t>
  </si>
  <si>
    <t>7597721</t>
  </si>
  <si>
    <t>7580599</t>
  </si>
  <si>
    <t>7585477</t>
  </si>
  <si>
    <t>7585731</t>
  </si>
  <si>
    <t>7585921</t>
  </si>
  <si>
    <t>7586030</t>
  </si>
  <si>
    <t>7586306</t>
  </si>
  <si>
    <t>7586582</t>
  </si>
  <si>
    <t>7586766</t>
  </si>
  <si>
    <t>7587158</t>
  </si>
  <si>
    <t>7587360</t>
  </si>
  <si>
    <t>7587530</t>
  </si>
  <si>
    <t>7587650</t>
  </si>
  <si>
    <t>7587812</t>
  </si>
  <si>
    <t>7588114</t>
  </si>
  <si>
    <t>7588336</t>
  </si>
  <si>
    <t>7588540</t>
  </si>
  <si>
    <t>7588627</t>
  </si>
  <si>
    <t>7588808</t>
  </si>
  <si>
    <t>7589004</t>
  </si>
  <si>
    <t>7589162</t>
  </si>
  <si>
    <t>7589738</t>
  </si>
  <si>
    <t>7589820</t>
  </si>
  <si>
    <t>7589970</t>
  </si>
  <si>
    <t>7590082</t>
  </si>
  <si>
    <t>7590218</t>
  </si>
  <si>
    <t>7590318</t>
  </si>
  <si>
    <t>7590462</t>
  </si>
  <si>
    <t>7590792</t>
  </si>
  <si>
    <t>7590912</t>
  </si>
  <si>
    <t>7591120</t>
  </si>
  <si>
    <t>7591284</t>
  </si>
  <si>
    <t>7591492</t>
  </si>
  <si>
    <t>7591662</t>
  </si>
  <si>
    <t>7591938</t>
  </si>
  <si>
    <t>7592100</t>
  </si>
  <si>
    <t>7592308</t>
  </si>
  <si>
    <t>7592432</t>
  </si>
  <si>
    <t>7592642</t>
  </si>
  <si>
    <t>7592734</t>
  </si>
  <si>
    <t>7592920</t>
  </si>
  <si>
    <t>7593028</t>
  </si>
  <si>
    <t>7593182</t>
  </si>
  <si>
    <t>7593568</t>
  </si>
  <si>
    <t>7593702</t>
  </si>
  <si>
    <t>7593764</t>
  </si>
  <si>
    <t>7593886</t>
  </si>
  <si>
    <t>7594070</t>
  </si>
  <si>
    <t>7594354</t>
  </si>
  <si>
    <t>7594614</t>
  </si>
  <si>
    <t>7594692</t>
  </si>
  <si>
    <t>7594772</t>
  </si>
  <si>
    <t>7594958</t>
  </si>
  <si>
    <t>7595146</t>
  </si>
  <si>
    <t>7595254</t>
  </si>
  <si>
    <t>7595526</t>
  </si>
  <si>
    <t>7595730</t>
  </si>
  <si>
    <t>7595914</t>
  </si>
  <si>
    <t>7596218</t>
  </si>
  <si>
    <t>7598406</t>
  </si>
  <si>
    <t>7598572</t>
  </si>
  <si>
    <t>8788523</t>
  </si>
  <si>
    <t>7801738</t>
  </si>
  <si>
    <t>8798617</t>
  </si>
  <si>
    <t>8570529</t>
  </si>
  <si>
    <t>8570539</t>
  </si>
  <si>
    <t>8570559</t>
  </si>
  <si>
    <t>8570569</t>
  </si>
  <si>
    <t>8570579</t>
  </si>
  <si>
    <t>8570589</t>
  </si>
  <si>
    <t>8570623</t>
  </si>
  <si>
    <t>8570633</t>
  </si>
  <si>
    <t>8570653</t>
  </si>
  <si>
    <t>8570757</t>
  </si>
  <si>
    <t>8570767</t>
  </si>
  <si>
    <t>8570777</t>
  </si>
  <si>
    <t>8570824</t>
  </si>
  <si>
    <t>8570834</t>
  </si>
  <si>
    <t>8570844</t>
  </si>
  <si>
    <t>8570854</t>
  </si>
  <si>
    <t>8570864</t>
  </si>
  <si>
    <t>8570874</t>
  </si>
  <si>
    <t>8570884</t>
  </si>
  <si>
    <t>8570894</t>
  </si>
  <si>
    <t>8570904</t>
  </si>
  <si>
    <t>8570914</t>
  </si>
  <si>
    <t>8570924</t>
  </si>
  <si>
    <t>8570934</t>
  </si>
  <si>
    <t>8570944</t>
  </si>
  <si>
    <t>8570954</t>
  </si>
  <si>
    <t>8570964</t>
  </si>
  <si>
    <t>8570974</t>
  </si>
  <si>
    <t>8576316</t>
  </si>
  <si>
    <t>8576326</t>
  </si>
  <si>
    <t>8576336</t>
  </si>
  <si>
    <t>8576346</t>
  </si>
  <si>
    <t>8576356</t>
  </si>
  <si>
    <t>8749684</t>
  </si>
  <si>
    <t>7608333</t>
  </si>
  <si>
    <t>8662112</t>
  </si>
  <si>
    <t>8664496</t>
  </si>
  <si>
    <t>10801612</t>
  </si>
  <si>
    <t>8570787</t>
  </si>
  <si>
    <t>7840120</t>
  </si>
  <si>
    <t>7840390</t>
  </si>
  <si>
    <t>7840402</t>
  </si>
  <si>
    <t>7890527</t>
  </si>
  <si>
    <t>7890578</t>
  </si>
  <si>
    <t>7890590</t>
  </si>
  <si>
    <t>8575961</t>
  </si>
  <si>
    <t>8576023</t>
  </si>
  <si>
    <t>8576034</t>
  </si>
  <si>
    <t>8576045</t>
  </si>
  <si>
    <t>9675896</t>
  </si>
  <si>
    <t>10800655</t>
  </si>
  <si>
    <t>8576055</t>
  </si>
  <si>
    <t>7851403</t>
  </si>
  <si>
    <t>8793910</t>
  </si>
  <si>
    <t>BE-MT-PA-TUBARÃO-BRANCO-CORAL - 0,0010</t>
  </si>
  <si>
    <t>9811628</t>
  </si>
  <si>
    <t>10062061</t>
  </si>
  <si>
    <t>9677974</t>
  </si>
  <si>
    <t>9677975</t>
  </si>
  <si>
    <t>9677976</t>
  </si>
  <si>
    <t>9677977</t>
  </si>
  <si>
    <t>10026712</t>
  </si>
  <si>
    <t>10026713</t>
  </si>
  <si>
    <t>10026714</t>
  </si>
  <si>
    <t>10026728</t>
  </si>
  <si>
    <t>10026729</t>
  </si>
  <si>
    <t>10026730</t>
  </si>
  <si>
    <t>10026737</t>
  </si>
  <si>
    <t>10026738</t>
  </si>
  <si>
    <t>10026739</t>
  </si>
  <si>
    <t>9531562</t>
  </si>
  <si>
    <t>9531569</t>
  </si>
  <si>
    <t>9531577</t>
  </si>
  <si>
    <t>9531585</t>
  </si>
  <si>
    <t>9531599</t>
  </si>
  <si>
    <t>10053061</t>
  </si>
  <si>
    <t>10053062</t>
  </si>
  <si>
    <t>10053067</t>
  </si>
  <si>
    <t>10053068</t>
  </si>
  <si>
    <t>10053073</t>
  </si>
  <si>
    <t>10053074</t>
  </si>
  <si>
    <t>10053077</t>
  </si>
  <si>
    <t>10053080</t>
  </si>
  <si>
    <t>10053088</t>
  </si>
  <si>
    <t>10053089</t>
  </si>
  <si>
    <t>10053092</t>
  </si>
  <si>
    <t>10053095</t>
  </si>
  <si>
    <t>10053101</t>
  </si>
  <si>
    <t>10053119</t>
  </si>
  <si>
    <t>10053122</t>
  </si>
  <si>
    <t>9736463</t>
  </si>
  <si>
    <t>9736465</t>
  </si>
  <si>
    <t>10495363</t>
  </si>
  <si>
    <t>9517404</t>
  </si>
  <si>
    <t>9517812</t>
  </si>
  <si>
    <t>9517813</t>
  </si>
  <si>
    <t>9517814</t>
  </si>
  <si>
    <t>9517815</t>
  </si>
  <si>
    <t>10310166</t>
  </si>
  <si>
    <t>10310167</t>
  </si>
  <si>
    <t>9637241</t>
  </si>
  <si>
    <t>9637329</t>
  </si>
  <si>
    <t>9637413</t>
  </si>
  <si>
    <t>9637504</t>
  </si>
  <si>
    <t>9638300</t>
  </si>
  <si>
    <t>9544496</t>
  </si>
  <si>
    <t>9531065</t>
  </si>
  <si>
    <t>9531069</t>
  </si>
  <si>
    <t>9531085</t>
  </si>
  <si>
    <t>10035159</t>
  </si>
  <si>
    <t>9790922</t>
  </si>
  <si>
    <t>9791157</t>
  </si>
  <si>
    <t>10533779</t>
  </si>
  <si>
    <t>10533785</t>
  </si>
  <si>
    <t>10533794</t>
  </si>
  <si>
    <t>10533804</t>
  </si>
  <si>
    <t>10533807</t>
  </si>
  <si>
    <t>10533810</t>
  </si>
  <si>
    <t>10533813</t>
  </si>
  <si>
    <t>10533838</t>
  </si>
  <si>
    <t>10533841</t>
  </si>
  <si>
    <t>10533844</t>
  </si>
  <si>
    <t>10533847</t>
  </si>
  <si>
    <t>10533876</t>
  </si>
  <si>
    <t>10533877</t>
  </si>
  <si>
    <t>10533878</t>
  </si>
  <si>
    <t>10533882</t>
  </si>
  <si>
    <t>10533883</t>
  </si>
  <si>
    <t>10533884</t>
  </si>
  <si>
    <t>9795891</t>
  </si>
  <si>
    <t>9530579</t>
  </si>
  <si>
    <t>9530580</t>
  </si>
  <si>
    <t>9530581</t>
  </si>
  <si>
    <t>9530582</t>
  </si>
  <si>
    <t>9530583</t>
  </si>
  <si>
    <t>9530584</t>
  </si>
  <si>
    <t>9530585</t>
  </si>
  <si>
    <t>9530586</t>
  </si>
  <si>
    <t>9530587</t>
  </si>
  <si>
    <t>9530588</t>
  </si>
  <si>
    <t>9530589</t>
  </si>
  <si>
    <t>9530590</t>
  </si>
  <si>
    <t>9530591</t>
  </si>
  <si>
    <t>9530592</t>
  </si>
  <si>
    <t>9530595</t>
  </si>
  <si>
    <t>9530596</t>
  </si>
  <si>
    <t>9530599</t>
  </si>
  <si>
    <t>9530600</t>
  </si>
  <si>
    <t>9530601</t>
  </si>
  <si>
    <t>9530602</t>
  </si>
  <si>
    <t>9530603</t>
  </si>
  <si>
    <t>9530607</t>
  </si>
  <si>
    <t>9530608</t>
  </si>
  <si>
    <t>9530609</t>
  </si>
  <si>
    <t>9530610</t>
  </si>
  <si>
    <t>9530611</t>
  </si>
  <si>
    <t>9530612</t>
  </si>
  <si>
    <t>9530613</t>
  </si>
  <si>
    <t>9530614</t>
  </si>
  <si>
    <t>9530615</t>
  </si>
  <si>
    <t>9530616</t>
  </si>
  <si>
    <t>9530617</t>
  </si>
  <si>
    <t>9530618</t>
  </si>
  <si>
    <t>9530619</t>
  </si>
  <si>
    <t>9530620</t>
  </si>
  <si>
    <t>8920900</t>
  </si>
  <si>
    <t>10849045</t>
  </si>
  <si>
    <t>10849050</t>
  </si>
  <si>
    <t>10849052</t>
  </si>
  <si>
    <t>10849055</t>
  </si>
  <si>
    <t>10849059</t>
  </si>
  <si>
    <t>10849140</t>
  </si>
  <si>
    <t>10849145</t>
  </si>
  <si>
    <t>10849150</t>
  </si>
  <si>
    <t>10849154</t>
  </si>
  <si>
    <t>10849157</t>
  </si>
  <si>
    <t>10849162</t>
  </si>
  <si>
    <t>10849167</t>
  </si>
  <si>
    <t>10849170</t>
  </si>
  <si>
    <t>10849175</t>
  </si>
  <si>
    <t>10491716</t>
  </si>
  <si>
    <t>10491725</t>
  </si>
  <si>
    <t>10491922</t>
  </si>
  <si>
    <t>10492388</t>
  </si>
  <si>
    <t>10492883</t>
  </si>
  <si>
    <t>10492897</t>
  </si>
  <si>
    <t>10321971</t>
  </si>
  <si>
    <t>10028333</t>
  </si>
  <si>
    <t>10028334</t>
  </si>
  <si>
    <t>10028468</t>
  </si>
  <si>
    <t>10028590</t>
  </si>
  <si>
    <t>10028736</t>
  </si>
  <si>
    <t>10004508</t>
  </si>
  <si>
    <t>7737228</t>
  </si>
  <si>
    <t>10470102</t>
  </si>
  <si>
    <t>10057113</t>
  </si>
  <si>
    <t>10057114</t>
  </si>
  <si>
    <t>10057117</t>
  </si>
  <si>
    <t>10057126</t>
  </si>
  <si>
    <t>9534927</t>
  </si>
  <si>
    <t>9535094</t>
  </si>
  <si>
    <t>9535939</t>
  </si>
  <si>
    <t>9535960</t>
  </si>
  <si>
    <t>10026638</t>
  </si>
  <si>
    <t>10026639</t>
  </si>
  <si>
    <t>10026640</t>
  </si>
  <si>
    <t>10026641</t>
  </si>
  <si>
    <t>10026644</t>
  </si>
  <si>
    <t>10026651</t>
  </si>
  <si>
    <t>10026652</t>
  </si>
  <si>
    <t>10026653</t>
  </si>
  <si>
    <t>10026660</t>
  </si>
  <si>
    <t>10026661</t>
  </si>
  <si>
    <t>10026662</t>
  </si>
  <si>
    <t>10026669</t>
  </si>
  <si>
    <t>10026670</t>
  </si>
  <si>
    <t>10026671</t>
  </si>
  <si>
    <t>10026677</t>
  </si>
  <si>
    <t>10026682</t>
  </si>
  <si>
    <t>10026683</t>
  </si>
  <si>
    <t>9546255</t>
  </si>
  <si>
    <t>9546407</t>
  </si>
  <si>
    <t>9546477</t>
  </si>
  <si>
    <t>9546512</t>
  </si>
  <si>
    <t>9771813</t>
  </si>
  <si>
    <t>8495084</t>
  </si>
  <si>
    <t>8495089</t>
  </si>
  <si>
    <t>8495094</t>
  </si>
  <si>
    <t>8495100</t>
  </si>
  <si>
    <t>9788771</t>
  </si>
  <si>
    <t>9789181</t>
  </si>
  <si>
    <t>9789467</t>
  </si>
  <si>
    <t>9789821</t>
  </si>
  <si>
    <t>9790135</t>
  </si>
  <si>
    <t>9790357</t>
  </si>
  <si>
    <t>9790644</t>
  </si>
  <si>
    <t>10484144</t>
  </si>
  <si>
    <t>10484267</t>
  </si>
  <si>
    <t>10484323</t>
  </si>
  <si>
    <t>10484416</t>
  </si>
  <si>
    <t>10484495</t>
  </si>
  <si>
    <t>10484496</t>
  </si>
  <si>
    <t>10484497</t>
  </si>
  <si>
    <t>10484498</t>
  </si>
  <si>
    <t>10484636</t>
  </si>
  <si>
    <t>10484637</t>
  </si>
  <si>
    <t>10484638</t>
  </si>
  <si>
    <t>10484639</t>
  </si>
  <si>
    <t>10484732</t>
  </si>
  <si>
    <t>10484733</t>
  </si>
  <si>
    <t>10484734</t>
  </si>
  <si>
    <t>10484735</t>
  </si>
  <si>
    <t>10484774</t>
  </si>
  <si>
    <t>10484775</t>
  </si>
  <si>
    <t>10484776</t>
  </si>
  <si>
    <t>10484777</t>
  </si>
  <si>
    <t>10494727</t>
  </si>
  <si>
    <t>10494731</t>
  </si>
  <si>
    <t>10494735</t>
  </si>
  <si>
    <t>10494740</t>
  </si>
  <si>
    <t>10494745</t>
  </si>
  <si>
    <t>10494746</t>
  </si>
  <si>
    <t>10495026</t>
  </si>
  <si>
    <t>10495028</t>
  </si>
  <si>
    <t>9517254</t>
  </si>
  <si>
    <t>9517256</t>
  </si>
  <si>
    <t>9517257</t>
  </si>
  <si>
    <t>9517261</t>
  </si>
  <si>
    <t>9792265</t>
  </si>
  <si>
    <t>9792766</t>
  </si>
  <si>
    <t>9537508</t>
  </si>
  <si>
    <t>9538508</t>
  </si>
  <si>
    <t>9529727</t>
  </si>
  <si>
    <t>9529728</t>
  </si>
  <si>
    <t>9529729</t>
  </si>
  <si>
    <t>9529730</t>
  </si>
  <si>
    <t>9515955</t>
  </si>
  <si>
    <t>9515963</t>
  </si>
  <si>
    <t>9515971</t>
  </si>
  <si>
    <t>9515979</t>
  </si>
  <si>
    <t>9516007</t>
  </si>
  <si>
    <t>9516017</t>
  </si>
  <si>
    <t>9516035</t>
  </si>
  <si>
    <t>9516048</t>
  </si>
  <si>
    <t>9516061</t>
  </si>
  <si>
    <t>9516318</t>
  </si>
  <si>
    <t>9516329</t>
  </si>
  <si>
    <t>9516363</t>
  </si>
  <si>
    <t>9516377</t>
  </si>
  <si>
    <t>9516394</t>
  </si>
  <si>
    <t>9528721</t>
  </si>
  <si>
    <t>9528722</t>
  </si>
  <si>
    <t>9615122</t>
  </si>
  <si>
    <t>9492257</t>
  </si>
  <si>
    <t>9492259</t>
  </si>
  <si>
    <t>9492260</t>
  </si>
  <si>
    <t>9492265</t>
  </si>
  <si>
    <t>9492268</t>
  </si>
  <si>
    <t>9492269</t>
  </si>
  <si>
    <t>9492270</t>
  </si>
  <si>
    <t>9492271</t>
  </si>
  <si>
    <t>9492272</t>
  </si>
  <si>
    <t>9492273</t>
  </si>
  <si>
    <t>9492274</t>
  </si>
  <si>
    <t>9492275</t>
  </si>
  <si>
    <t>9492276</t>
  </si>
  <si>
    <t>9492277</t>
  </si>
  <si>
    <t>9492278</t>
  </si>
  <si>
    <t>9492279</t>
  </si>
  <si>
    <t>9492280</t>
  </si>
  <si>
    <t>9492281</t>
  </si>
  <si>
    <t>9492282</t>
  </si>
  <si>
    <t>9492283</t>
  </si>
  <si>
    <t>9492284</t>
  </si>
  <si>
    <t>9492285</t>
  </si>
  <si>
    <t>9492286</t>
  </si>
  <si>
    <t>9492287</t>
  </si>
  <si>
    <t>9492288</t>
  </si>
  <si>
    <t>9492289</t>
  </si>
  <si>
    <t>9492290</t>
  </si>
  <si>
    <t>9492291</t>
  </si>
  <si>
    <t>9492292</t>
  </si>
  <si>
    <t>9492332</t>
  </si>
  <si>
    <t>9492333</t>
  </si>
  <si>
    <t>9492334</t>
  </si>
  <si>
    <t>9492335</t>
  </si>
  <si>
    <t>9492336</t>
  </si>
  <si>
    <t>9492337</t>
  </si>
  <si>
    <t>9492338</t>
  </si>
  <si>
    <t>9545882</t>
  </si>
  <si>
    <t>9545888</t>
  </si>
  <si>
    <t>10340711</t>
  </si>
  <si>
    <t>8746061</t>
  </si>
  <si>
    <t>8746065</t>
  </si>
  <si>
    <t>8746069</t>
  </si>
  <si>
    <t>9835586</t>
  </si>
  <si>
    <t>9822574</t>
  </si>
  <si>
    <t>9822575</t>
  </si>
  <si>
    <t>10493117</t>
  </si>
  <si>
    <t>10004231</t>
  </si>
  <si>
    <t>10004232</t>
  </si>
  <si>
    <t>10004233</t>
  </si>
  <si>
    <t>10004240</t>
  </si>
  <si>
    <t>10004241</t>
  </si>
  <si>
    <t>10004242</t>
  </si>
  <si>
    <t>10004268</t>
  </si>
  <si>
    <t>10004269</t>
  </si>
  <si>
    <t>10004270</t>
  </si>
  <si>
    <t>10004277</t>
  </si>
  <si>
    <t>10004286</t>
  </si>
  <si>
    <t>10004287</t>
  </si>
  <si>
    <t>10004288</t>
  </si>
  <si>
    <t>10004295</t>
  </si>
  <si>
    <t>10004296</t>
  </si>
  <si>
    <t>10004297</t>
  </si>
  <si>
    <t>10004335</t>
  </si>
  <si>
    <t>10004352</t>
  </si>
  <si>
    <t>10004353</t>
  </si>
  <si>
    <t>10004354</t>
  </si>
  <si>
    <t>10004361</t>
  </si>
  <si>
    <t>10004362</t>
  </si>
  <si>
    <t>10004363</t>
  </si>
  <si>
    <t>10004391</t>
  </si>
  <si>
    <t>10004392</t>
  </si>
  <si>
    <t>10004393</t>
  </si>
  <si>
    <t>10004400</t>
  </si>
  <si>
    <t>10004401</t>
  </si>
  <si>
    <t>10004402</t>
  </si>
  <si>
    <t>10004418</t>
  </si>
  <si>
    <t>10004420</t>
  </si>
  <si>
    <t>10004429</t>
  </si>
  <si>
    <t>10004430</t>
  </si>
  <si>
    <t>10004435</t>
  </si>
  <si>
    <t>10004436</t>
  </si>
  <si>
    <t>10004441</t>
  </si>
  <si>
    <t>10004442</t>
  </si>
  <si>
    <t>10004447</t>
  </si>
  <si>
    <t>10004448</t>
  </si>
  <si>
    <t>10004470</t>
  </si>
  <si>
    <t>10004471</t>
  </si>
  <si>
    <t>10004476</t>
  </si>
  <si>
    <t>10004477</t>
  </si>
  <si>
    <t>10004482</t>
  </si>
  <si>
    <t>10004483</t>
  </si>
  <si>
    <t>10004488</t>
  </si>
  <si>
    <t>10004489</t>
  </si>
  <si>
    <t>9791452</t>
  </si>
  <si>
    <t>9826949</t>
  </si>
  <si>
    <t>9826950</t>
  </si>
  <si>
    <t>10688811</t>
  </si>
  <si>
    <t>10044092</t>
  </si>
  <si>
    <t>10044093</t>
  </si>
  <si>
    <t>10044094</t>
  </si>
  <si>
    <t>10044101</t>
  </si>
  <si>
    <t>10044102</t>
  </si>
  <si>
    <t>10044103</t>
  </si>
  <si>
    <t>10044830</t>
  </si>
  <si>
    <t>10044831</t>
  </si>
  <si>
    <t>10044832</t>
  </si>
  <si>
    <t>10044839</t>
  </si>
  <si>
    <t>10044840</t>
  </si>
  <si>
    <t>10044841</t>
  </si>
  <si>
    <t>10489217</t>
  </si>
  <si>
    <t>10489409</t>
  </si>
  <si>
    <t>10489504</t>
  </si>
  <si>
    <t>10489564</t>
  </si>
  <si>
    <t>10489640</t>
  </si>
  <si>
    <t>10489641</t>
  </si>
  <si>
    <t>10489642</t>
  </si>
  <si>
    <t>10489643</t>
  </si>
  <si>
    <t>10489691</t>
  </si>
  <si>
    <t>10489692</t>
  </si>
  <si>
    <t>10490111</t>
  </si>
  <si>
    <t>10490152</t>
  </si>
  <si>
    <t>10490153</t>
  </si>
  <si>
    <t>9522036</t>
  </si>
  <si>
    <t>9522055</t>
  </si>
  <si>
    <t>9522061</t>
  </si>
  <si>
    <t>9522081</t>
  </si>
  <si>
    <t>9522089</t>
  </si>
  <si>
    <t>9522108</t>
  </si>
  <si>
    <t>9522114</t>
  </si>
  <si>
    <t>9522135</t>
  </si>
  <si>
    <t>9522143</t>
  </si>
  <si>
    <t>9522162</t>
  </si>
  <si>
    <t>9522168</t>
  </si>
  <si>
    <t>9522188</t>
  </si>
  <si>
    <t>9522194</t>
  </si>
  <si>
    <t>9522214</t>
  </si>
  <si>
    <t>9522221</t>
  </si>
  <si>
    <t>9522241</t>
  </si>
  <si>
    <t>9522248</t>
  </si>
  <si>
    <t>9522268</t>
  </si>
  <si>
    <t>9522275</t>
  </si>
  <si>
    <t>9522288</t>
  </si>
  <si>
    <t>9522308</t>
  </si>
  <si>
    <t>9522314</t>
  </si>
  <si>
    <t>9522348</t>
  </si>
  <si>
    <t>9522356</t>
  </si>
  <si>
    <t>9522375</t>
  </si>
  <si>
    <t>9522381</t>
  </si>
  <si>
    <t>9522395</t>
  </si>
  <si>
    <t>9827563</t>
  </si>
  <si>
    <t>9827564</t>
  </si>
  <si>
    <t>9833772</t>
  </si>
  <si>
    <t>9833786</t>
  </si>
  <si>
    <t>9832654</t>
  </si>
  <si>
    <t>9832679</t>
  </si>
  <si>
    <t>10223117</t>
  </si>
  <si>
    <t>10223118</t>
  </si>
  <si>
    <t>10223119</t>
  </si>
  <si>
    <t>9105170</t>
  </si>
  <si>
    <t>9105171</t>
  </si>
  <si>
    <t>9105172</t>
  </si>
  <si>
    <t>9105173</t>
  </si>
  <si>
    <t>BE-MT-PA-OURO-BRANCO-SUVINIL - 0,0010</t>
  </si>
  <si>
    <t>9477463</t>
  </si>
  <si>
    <t>9816587</t>
  </si>
  <si>
    <t>9816588</t>
  </si>
  <si>
    <t>9816589</t>
  </si>
  <si>
    <t>10026717</t>
  </si>
  <si>
    <t>9540978</t>
  </si>
  <si>
    <t>9543192</t>
  </si>
  <si>
    <t>9527006</t>
  </si>
  <si>
    <t>9527007</t>
  </si>
  <si>
    <t>9527008</t>
  </si>
  <si>
    <t>9527009</t>
  </si>
  <si>
    <t>9527010</t>
  </si>
  <si>
    <t>9527011</t>
  </si>
  <si>
    <t>9527012</t>
  </si>
  <si>
    <t>9527013</t>
  </si>
  <si>
    <t>9527014</t>
  </si>
  <si>
    <t>9527015</t>
  </si>
  <si>
    <t>9527016</t>
  </si>
  <si>
    <t>9527017</t>
  </si>
  <si>
    <t>9527018</t>
  </si>
  <si>
    <t>9527019</t>
  </si>
  <si>
    <t>9527020</t>
  </si>
  <si>
    <t>9527021</t>
  </si>
  <si>
    <t>9527022</t>
  </si>
  <si>
    <t>9527023</t>
  </si>
  <si>
    <t>9527024</t>
  </si>
  <si>
    <t>9527025</t>
  </si>
  <si>
    <t>9527026</t>
  </si>
  <si>
    <t>9527027</t>
  </si>
  <si>
    <t>9527028</t>
  </si>
  <si>
    <t>9527029</t>
  </si>
  <si>
    <t>9527030</t>
  </si>
  <si>
    <t>9527031</t>
  </si>
  <si>
    <t>9527032</t>
  </si>
  <si>
    <t>9527033</t>
  </si>
  <si>
    <t>9527034</t>
  </si>
  <si>
    <t>9527035</t>
  </si>
  <si>
    <t>9527036</t>
  </si>
  <si>
    <t>9527037</t>
  </si>
  <si>
    <t>9527038</t>
  </si>
  <si>
    <t>9527039</t>
  </si>
  <si>
    <t>9527040</t>
  </si>
  <si>
    <t>9527041</t>
  </si>
  <si>
    <t>9527042</t>
  </si>
  <si>
    <t>9527043</t>
  </si>
  <si>
    <t>9527044</t>
  </si>
  <si>
    <t>9527045</t>
  </si>
  <si>
    <t>9527046</t>
  </si>
  <si>
    <t>9527047</t>
  </si>
  <si>
    <t>9527048</t>
  </si>
  <si>
    <t>9527049</t>
  </si>
  <si>
    <t>9527050</t>
  </si>
  <si>
    <t>9527051</t>
  </si>
  <si>
    <t>9527052</t>
  </si>
  <si>
    <t>9527053</t>
  </si>
  <si>
    <t>9527054</t>
  </si>
  <si>
    <t>9527055</t>
  </si>
  <si>
    <t>9527056</t>
  </si>
  <si>
    <t>9527057</t>
  </si>
  <si>
    <t>9527058</t>
  </si>
  <si>
    <t>9527059</t>
  </si>
  <si>
    <t>9527060</t>
  </si>
  <si>
    <t>9527061</t>
  </si>
  <si>
    <t>9527062</t>
  </si>
  <si>
    <t>9527063</t>
  </si>
  <si>
    <t>9527064</t>
  </si>
  <si>
    <t>9527065</t>
  </si>
  <si>
    <t>9527066</t>
  </si>
  <si>
    <t>9527067</t>
  </si>
  <si>
    <t>9527068</t>
  </si>
  <si>
    <t>9527069</t>
  </si>
  <si>
    <t>9527070</t>
  </si>
  <si>
    <t>9527071</t>
  </si>
  <si>
    <t>9527072</t>
  </si>
  <si>
    <t>9527073</t>
  </si>
  <si>
    <t>9527074</t>
  </si>
  <si>
    <t>9527075</t>
  </si>
  <si>
    <t>9527076</t>
  </si>
  <si>
    <t>9527077</t>
  </si>
  <si>
    <t>9527078</t>
  </si>
  <si>
    <t>9527079</t>
  </si>
  <si>
    <t>9527080</t>
  </si>
  <si>
    <t>9527081</t>
  </si>
  <si>
    <t>9527082</t>
  </si>
  <si>
    <t>9527083</t>
  </si>
  <si>
    <t>9527084</t>
  </si>
  <si>
    <t>9527085</t>
  </si>
  <si>
    <t>9527086</t>
  </si>
  <si>
    <t>9527087</t>
  </si>
  <si>
    <t>9527088</t>
  </si>
  <si>
    <t>9527089</t>
  </si>
  <si>
    <t>9527090</t>
  </si>
  <si>
    <t>9527091</t>
  </si>
  <si>
    <t>9527092</t>
  </si>
  <si>
    <t>9527093</t>
  </si>
  <si>
    <t>9527094</t>
  </si>
  <si>
    <t>9527095</t>
  </si>
  <si>
    <t>9527096</t>
  </si>
  <si>
    <t>9527097</t>
  </si>
  <si>
    <t>9527098</t>
  </si>
  <si>
    <t>9527099</t>
  </si>
  <si>
    <t>9527100</t>
  </si>
  <si>
    <t>9527101</t>
  </si>
  <si>
    <t>9527102</t>
  </si>
  <si>
    <t>9527103</t>
  </si>
  <si>
    <t>9527104</t>
  </si>
  <si>
    <t>9527105</t>
  </si>
  <si>
    <t>9637578</t>
  </si>
  <si>
    <t>9638032</t>
  </si>
  <si>
    <t>9638142</t>
  </si>
  <si>
    <t>9531107</t>
  </si>
  <si>
    <t>9531108</t>
  </si>
  <si>
    <t>9531109</t>
  </si>
  <si>
    <t>8340413</t>
  </si>
  <si>
    <t>8340419</t>
  </si>
  <si>
    <t>8340425</t>
  </si>
  <si>
    <t>8340433</t>
  </si>
  <si>
    <t>8340455</t>
  </si>
  <si>
    <t>8340468</t>
  </si>
  <si>
    <t>9476607</t>
  </si>
  <si>
    <t>9859737</t>
  </si>
  <si>
    <t>9859745</t>
  </si>
  <si>
    <t>8699500</t>
  </si>
  <si>
    <t>8699505</t>
  </si>
  <si>
    <t>8699510</t>
  </si>
  <si>
    <t>8699515</t>
  </si>
  <si>
    <t>8699520</t>
  </si>
  <si>
    <t>8699525</t>
  </si>
  <si>
    <t>8699530</t>
  </si>
  <si>
    <t>8699535</t>
  </si>
  <si>
    <t>8699540</t>
  </si>
  <si>
    <t>8699545</t>
  </si>
  <si>
    <t>8699550</t>
  </si>
  <si>
    <t>8699555</t>
  </si>
  <si>
    <t>8699560</t>
  </si>
  <si>
    <t>8699565</t>
  </si>
  <si>
    <t>8699570</t>
  </si>
  <si>
    <t>8699582</t>
  </si>
  <si>
    <t>9535511</t>
  </si>
  <si>
    <t>9535528</t>
  </si>
  <si>
    <t>9535597</t>
  </si>
  <si>
    <t>9535615</t>
  </si>
  <si>
    <t>8755693</t>
  </si>
  <si>
    <t>9796832</t>
  </si>
  <si>
    <t>9805657</t>
  </si>
  <si>
    <t>9805663</t>
  </si>
  <si>
    <t>9807624</t>
  </si>
  <si>
    <t>9807788</t>
  </si>
  <si>
    <t>9808636</t>
  </si>
  <si>
    <t>9528329</t>
  </si>
  <si>
    <t>9528330</t>
  </si>
  <si>
    <t>9528331</t>
  </si>
  <si>
    <t>9528332</t>
  </si>
  <si>
    <t>9528333</t>
  </si>
  <si>
    <t>9528334</t>
  </si>
  <si>
    <t>9528581</t>
  </si>
  <si>
    <t>9528582</t>
  </si>
  <si>
    <t>9528583</t>
  </si>
  <si>
    <t>9528584</t>
  </si>
  <si>
    <t>9528585</t>
  </si>
  <si>
    <t>9528587</t>
  </si>
  <si>
    <t>9528588</t>
  </si>
  <si>
    <t>9528589</t>
  </si>
  <si>
    <t>9528590</t>
  </si>
  <si>
    <t>9528591</t>
  </si>
  <si>
    <t>9528592</t>
  </si>
  <si>
    <t>9528593</t>
  </si>
  <si>
    <t>9528594</t>
  </si>
  <si>
    <t>8494526</t>
  </si>
  <si>
    <t>8494533</t>
  </si>
  <si>
    <t>8494540</t>
  </si>
  <si>
    <t>8494547</t>
  </si>
  <si>
    <t>8495014</t>
  </si>
  <si>
    <t>8495053</t>
  </si>
  <si>
    <t>9516339</t>
  </si>
  <si>
    <t>9587874</t>
  </si>
  <si>
    <t>9588106</t>
  </si>
  <si>
    <t>9588176</t>
  </si>
  <si>
    <t>9614771</t>
  </si>
  <si>
    <t>9489705</t>
  </si>
  <si>
    <t>9489706</t>
  </si>
  <si>
    <t>9489707</t>
  </si>
  <si>
    <t>9489709</t>
  </si>
  <si>
    <t>9489710</t>
  </si>
  <si>
    <t>9489711</t>
  </si>
  <si>
    <t>9489712</t>
  </si>
  <si>
    <t>9489713</t>
  </si>
  <si>
    <t>9489714</t>
  </si>
  <si>
    <t>9489715</t>
  </si>
  <si>
    <t>9489716</t>
  </si>
  <si>
    <t>9489717</t>
  </si>
  <si>
    <t>9489718</t>
  </si>
  <si>
    <t>9489719</t>
  </si>
  <si>
    <t>9489720</t>
  </si>
  <si>
    <t>9489721</t>
  </si>
  <si>
    <t>9489722</t>
  </si>
  <si>
    <t>9489723</t>
  </si>
  <si>
    <t>9489724</t>
  </si>
  <si>
    <t>9489725</t>
  </si>
  <si>
    <t>9489726</t>
  </si>
  <si>
    <t>9489727</t>
  </si>
  <si>
    <t>9489728</t>
  </si>
  <si>
    <t>9489729</t>
  </si>
  <si>
    <t>9489730</t>
  </si>
  <si>
    <t>9489731</t>
  </si>
  <si>
    <t>9489732</t>
  </si>
  <si>
    <t>9489733</t>
  </si>
  <si>
    <t>9489734</t>
  </si>
  <si>
    <t>9489735</t>
  </si>
  <si>
    <t>9489736</t>
  </si>
  <si>
    <t>9489737</t>
  </si>
  <si>
    <t>9489738</t>
  </si>
  <si>
    <t>9489739</t>
  </si>
  <si>
    <t>9489740</t>
  </si>
  <si>
    <t>9489741</t>
  </si>
  <si>
    <t>9489742</t>
  </si>
  <si>
    <t>9489743</t>
  </si>
  <si>
    <t>9489744</t>
  </si>
  <si>
    <t>9489745</t>
  </si>
  <si>
    <t>9489746</t>
  </si>
  <si>
    <t>9489747</t>
  </si>
  <si>
    <t>9489748</t>
  </si>
  <si>
    <t>9489749</t>
  </si>
  <si>
    <t>9489750</t>
  </si>
  <si>
    <t>9489751</t>
  </si>
  <si>
    <t>9489752</t>
  </si>
  <si>
    <t>9489753</t>
  </si>
  <si>
    <t>9489754</t>
  </si>
  <si>
    <t>9489755</t>
  </si>
  <si>
    <t>9489756</t>
  </si>
  <si>
    <t>9489757</t>
  </si>
  <si>
    <t>9489758</t>
  </si>
  <si>
    <t>9489759</t>
  </si>
  <si>
    <t>9489760</t>
  </si>
  <si>
    <t>9489761</t>
  </si>
  <si>
    <t>9489762</t>
  </si>
  <si>
    <t>9489763</t>
  </si>
  <si>
    <t>9489764</t>
  </si>
  <si>
    <t>9489765</t>
  </si>
  <si>
    <t>9489766</t>
  </si>
  <si>
    <t>9489767</t>
  </si>
  <si>
    <t>9489768</t>
  </si>
  <si>
    <t>9489769</t>
  </si>
  <si>
    <t>9489770</t>
  </si>
  <si>
    <t>9489771</t>
  </si>
  <si>
    <t>9489772</t>
  </si>
  <si>
    <t>9489773</t>
  </si>
  <si>
    <t>9489774</t>
  </si>
  <si>
    <t>9489775</t>
  </si>
  <si>
    <t>9489776</t>
  </si>
  <si>
    <t>9489777</t>
  </si>
  <si>
    <t>9489778</t>
  </si>
  <si>
    <t>9489779</t>
  </si>
  <si>
    <t>9489780</t>
  </si>
  <si>
    <t>9489781</t>
  </si>
  <si>
    <t>9489782</t>
  </si>
  <si>
    <t>9489783</t>
  </si>
  <si>
    <t>9489784</t>
  </si>
  <si>
    <t>9489785</t>
  </si>
  <si>
    <t>9489786</t>
  </si>
  <si>
    <t>9489787</t>
  </si>
  <si>
    <t>9489788</t>
  </si>
  <si>
    <t>9489790</t>
  </si>
  <si>
    <t>9489791</t>
  </si>
  <si>
    <t>9489792</t>
  </si>
  <si>
    <t>9489793</t>
  </si>
  <si>
    <t>9489794</t>
  </si>
  <si>
    <t>9489795</t>
  </si>
  <si>
    <t>9489796</t>
  </si>
  <si>
    <t>9489797</t>
  </si>
  <si>
    <t>9489798</t>
  </si>
  <si>
    <t>9489799</t>
  </si>
  <si>
    <t>9489800</t>
  </si>
  <si>
    <t>9489801</t>
  </si>
  <si>
    <t>9489802</t>
  </si>
  <si>
    <t>9489803</t>
  </si>
  <si>
    <t>9489804</t>
  </si>
  <si>
    <t>9489805</t>
  </si>
  <si>
    <t>9489806</t>
  </si>
  <si>
    <t>9489807</t>
  </si>
  <si>
    <t>9489808</t>
  </si>
  <si>
    <t>9489809</t>
  </si>
  <si>
    <t>9489810</t>
  </si>
  <si>
    <t>9489811</t>
  </si>
  <si>
    <t>9489812</t>
  </si>
  <si>
    <t>9489813</t>
  </si>
  <si>
    <t>9489814</t>
  </si>
  <si>
    <t>9489815</t>
  </si>
  <si>
    <t>9489816</t>
  </si>
  <si>
    <t>9489817</t>
  </si>
  <si>
    <t>9489818</t>
  </si>
  <si>
    <t>9489819</t>
  </si>
  <si>
    <t>9489820</t>
  </si>
  <si>
    <t>9489821</t>
  </si>
  <si>
    <t>9489822</t>
  </si>
  <si>
    <t>9489823</t>
  </si>
  <si>
    <t>9489824</t>
  </si>
  <si>
    <t>9489825</t>
  </si>
  <si>
    <t>9489826</t>
  </si>
  <si>
    <t>9489827</t>
  </si>
  <si>
    <t>9489828</t>
  </si>
  <si>
    <t>9489829</t>
  </si>
  <si>
    <t>9489830</t>
  </si>
  <si>
    <t>9489831</t>
  </si>
  <si>
    <t>9489832</t>
  </si>
  <si>
    <t>9489833</t>
  </si>
  <si>
    <t>9489834</t>
  </si>
  <si>
    <t>9489835</t>
  </si>
  <si>
    <t>9489836</t>
  </si>
  <si>
    <t>9489837</t>
  </si>
  <si>
    <t>9489838</t>
  </si>
  <si>
    <t>9489839</t>
  </si>
  <si>
    <t>9489840</t>
  </si>
  <si>
    <t>9489841</t>
  </si>
  <si>
    <t>9489842</t>
  </si>
  <si>
    <t>9489843</t>
  </si>
  <si>
    <t>9489844</t>
  </si>
  <si>
    <t>9489845</t>
  </si>
  <si>
    <t>9489846</t>
  </si>
  <si>
    <t>9489847</t>
  </si>
  <si>
    <t>9489848</t>
  </si>
  <si>
    <t>9489849</t>
  </si>
  <si>
    <t>9489850</t>
  </si>
  <si>
    <t>9489851</t>
  </si>
  <si>
    <t>9489852</t>
  </si>
  <si>
    <t>9489853</t>
  </si>
  <si>
    <t>9489854</t>
  </si>
  <si>
    <t>9489855</t>
  </si>
  <si>
    <t>9489856</t>
  </si>
  <si>
    <t>9489857</t>
  </si>
  <si>
    <t>9489858</t>
  </si>
  <si>
    <t>9489859</t>
  </si>
  <si>
    <t>9489860</t>
  </si>
  <si>
    <t>9489861</t>
  </si>
  <si>
    <t>9489862</t>
  </si>
  <si>
    <t>9489863</t>
  </si>
  <si>
    <t>9489864</t>
  </si>
  <si>
    <t>9489865</t>
  </si>
  <si>
    <t>9489866</t>
  </si>
  <si>
    <t>9489867</t>
  </si>
  <si>
    <t>9489868</t>
  </si>
  <si>
    <t>9489869</t>
  </si>
  <si>
    <t>9489870</t>
  </si>
  <si>
    <t>9489871</t>
  </si>
  <si>
    <t>9489872</t>
  </si>
  <si>
    <t>9489873</t>
  </si>
  <si>
    <t>9489874</t>
  </si>
  <si>
    <t>9489875</t>
  </si>
  <si>
    <t>9489876</t>
  </si>
  <si>
    <t>9489877</t>
  </si>
  <si>
    <t>9489878</t>
  </si>
  <si>
    <t>9489879</t>
  </si>
  <si>
    <t>9489880</t>
  </si>
  <si>
    <t>9489881</t>
  </si>
  <si>
    <t>9489886</t>
  </si>
  <si>
    <t>9489887</t>
  </si>
  <si>
    <t>9489888</t>
  </si>
  <si>
    <t>9489889</t>
  </si>
  <si>
    <t>9489890</t>
  </si>
  <si>
    <t>9489891</t>
  </si>
  <si>
    <t>9489892</t>
  </si>
  <si>
    <t>9489893</t>
  </si>
  <si>
    <t>9489894</t>
  </si>
  <si>
    <t>9489895</t>
  </si>
  <si>
    <t>9489896</t>
  </si>
  <si>
    <t>9489897</t>
  </si>
  <si>
    <t>9489898</t>
  </si>
  <si>
    <t>9489899</t>
  </si>
  <si>
    <t>9489900</t>
  </si>
  <si>
    <t>9489901</t>
  </si>
  <si>
    <t>9489902</t>
  </si>
  <si>
    <t>9489903</t>
  </si>
  <si>
    <t>9489904</t>
  </si>
  <si>
    <t>9489905</t>
  </si>
  <si>
    <t>9489906</t>
  </si>
  <si>
    <t>9489907</t>
  </si>
  <si>
    <t>9489908</t>
  </si>
  <si>
    <t>9489909</t>
  </si>
  <si>
    <t>9489910</t>
  </si>
  <si>
    <t>9489911</t>
  </si>
  <si>
    <t>9489912</t>
  </si>
  <si>
    <t>9489913</t>
  </si>
  <si>
    <t>9489914</t>
  </si>
  <si>
    <t>9489915</t>
  </si>
  <si>
    <t>9489916</t>
  </si>
  <si>
    <t>9489917</t>
  </si>
  <si>
    <t>9489918</t>
  </si>
  <si>
    <t>9489919</t>
  </si>
  <si>
    <t>9489920</t>
  </si>
  <si>
    <t>9859941</t>
  </si>
  <si>
    <t>9859942</t>
  </si>
  <si>
    <t>9859943</t>
  </si>
  <si>
    <t>9859944</t>
  </si>
  <si>
    <t>8119562</t>
  </si>
  <si>
    <t>8119567</t>
  </si>
  <si>
    <t>8119578</t>
  </si>
  <si>
    <t>8119583</t>
  </si>
  <si>
    <t>8119588</t>
  </si>
  <si>
    <t>8119593</t>
  </si>
  <si>
    <t>8119598</t>
  </si>
  <si>
    <t>8119603</t>
  </si>
  <si>
    <t>8119608</t>
  </si>
  <si>
    <t>8119613</t>
  </si>
  <si>
    <t>8119618</t>
  </si>
  <si>
    <t>8119623</t>
  </si>
  <si>
    <t>8119628</t>
  </si>
  <si>
    <t>8119634</t>
  </si>
  <si>
    <t>8119668</t>
  </si>
  <si>
    <t>8119673</t>
  </si>
  <si>
    <t>8119678</t>
  </si>
  <si>
    <t>8119683</t>
  </si>
  <si>
    <t>8119688</t>
  </si>
  <si>
    <t>8119693</t>
  </si>
  <si>
    <t>8119698</t>
  </si>
  <si>
    <t>8122705</t>
  </si>
  <si>
    <t>8122935</t>
  </si>
  <si>
    <t>8123092</t>
  </si>
  <si>
    <t>8123704</t>
  </si>
  <si>
    <t>9737753</t>
  </si>
  <si>
    <t>8944208</t>
  </si>
  <si>
    <t>8117457</t>
  </si>
  <si>
    <t>8117463</t>
  </si>
  <si>
    <t>8117469</t>
  </si>
  <si>
    <t>8117476</t>
  </si>
  <si>
    <t>8117549</t>
  </si>
  <si>
    <t>8117555</t>
  </si>
  <si>
    <t>8117559</t>
  </si>
  <si>
    <t>8117565</t>
  </si>
  <si>
    <t>8117572</t>
  </si>
  <si>
    <t>8117580</t>
  </si>
  <si>
    <t>8117587</t>
  </si>
  <si>
    <t>8117593</t>
  </si>
  <si>
    <t>8117599</t>
  </si>
  <si>
    <t>8117605</t>
  </si>
  <si>
    <t>8117611</t>
  </si>
  <si>
    <t>8117617</t>
  </si>
  <si>
    <t>8117623</t>
  </si>
  <si>
    <t>8117629</t>
  </si>
  <si>
    <t>8117636</t>
  </si>
  <si>
    <t>8117642</t>
  </si>
  <si>
    <t>8117648</t>
  </si>
  <si>
    <t>8117655</t>
  </si>
  <si>
    <t>8117661</t>
  </si>
  <si>
    <t>8117668</t>
  </si>
  <si>
    <t>8117676</t>
  </si>
  <si>
    <t>8117723</t>
  </si>
  <si>
    <t>9751331</t>
  </si>
  <si>
    <t>9580609</t>
  </si>
  <si>
    <t>9580714</t>
  </si>
  <si>
    <t>9580921</t>
  </si>
  <si>
    <t>BE-PA-EMBOÇO-1,5cm</t>
  </si>
  <si>
    <t>9528547</t>
  </si>
  <si>
    <t>10015203</t>
  </si>
  <si>
    <t>10015204</t>
  </si>
  <si>
    <t>10015205</t>
  </si>
  <si>
    <t>10015206</t>
  </si>
  <si>
    <t>10015207</t>
  </si>
  <si>
    <t>10015208</t>
  </si>
  <si>
    <t>10028330</t>
  </si>
  <si>
    <t>10028331</t>
  </si>
  <si>
    <t>9827555</t>
  </si>
  <si>
    <t>9827556</t>
  </si>
  <si>
    <t>9963547</t>
  </si>
  <si>
    <t>9963548</t>
  </si>
  <si>
    <t>9964007</t>
  </si>
  <si>
    <t>9964025</t>
  </si>
  <si>
    <t>9833571</t>
  </si>
  <si>
    <t>9833585</t>
  </si>
  <si>
    <t>9835589</t>
  </si>
  <si>
    <t>9835590</t>
  </si>
  <si>
    <t>9835591</t>
  </si>
  <si>
    <t>9835592</t>
  </si>
  <si>
    <t>9835593</t>
  </si>
  <si>
    <t>9835594</t>
  </si>
  <si>
    <t>9832945</t>
  </si>
  <si>
    <t>9832984</t>
  </si>
  <si>
    <t>9991503</t>
  </si>
  <si>
    <t>9991973</t>
  </si>
  <si>
    <t>9835587</t>
  </si>
  <si>
    <t>9835588</t>
  </si>
  <si>
    <t>9105174</t>
  </si>
  <si>
    <t>9105175</t>
  </si>
  <si>
    <t>9105176</t>
  </si>
  <si>
    <t>BE-MT-PA-ESCRITA-ANTIGA-CORAL - 0,0010</t>
  </si>
  <si>
    <t>10307372</t>
  </si>
  <si>
    <t>10307384</t>
  </si>
  <si>
    <t>10307388</t>
  </si>
  <si>
    <t>10347575</t>
  </si>
  <si>
    <t>10026746</t>
  </si>
  <si>
    <t>10026747</t>
  </si>
  <si>
    <t>10026748</t>
  </si>
  <si>
    <t>10374061</t>
  </si>
  <si>
    <t>10026690</t>
  </si>
  <si>
    <t>10026691</t>
  </si>
  <si>
    <t>10026692</t>
  </si>
  <si>
    <t>10053104</t>
  </si>
  <si>
    <t>10053107</t>
  </si>
  <si>
    <t>10053111</t>
  </si>
  <si>
    <t>10053126</t>
  </si>
  <si>
    <t>9736535</t>
  </si>
  <si>
    <t>10004763</t>
  </si>
  <si>
    <t>10004832</t>
  </si>
  <si>
    <t>10310168</t>
  </si>
  <si>
    <t>9531713</t>
  </si>
  <si>
    <t>10035160</t>
  </si>
  <si>
    <t>10035161</t>
  </si>
  <si>
    <t>10035164</t>
  </si>
  <si>
    <t>10035167</t>
  </si>
  <si>
    <t>9497270</t>
  </si>
  <si>
    <t>9497271</t>
  </si>
  <si>
    <t>9497272</t>
  </si>
  <si>
    <t>9497273</t>
  </si>
  <si>
    <t>9497274</t>
  </si>
  <si>
    <t>9497275</t>
  </si>
  <si>
    <t>9497276</t>
  </si>
  <si>
    <t>9497277</t>
  </si>
  <si>
    <t>9497278</t>
  </si>
  <si>
    <t>9497279</t>
  </si>
  <si>
    <t>9497280</t>
  </si>
  <si>
    <t>9497281</t>
  </si>
  <si>
    <t>10294234</t>
  </si>
  <si>
    <t>10294280</t>
  </si>
  <si>
    <t>10321972</t>
  </si>
  <si>
    <t>10332827</t>
  </si>
  <si>
    <t>10333967</t>
  </si>
  <si>
    <t>10334878</t>
  </si>
  <si>
    <t>9503637</t>
  </si>
  <si>
    <t>9503671</t>
  </si>
  <si>
    <t>9503679</t>
  </si>
  <si>
    <t>9503691</t>
  </si>
  <si>
    <t>9529814</t>
  </si>
  <si>
    <t>9529815</t>
  </si>
  <si>
    <t>9529816</t>
  </si>
  <si>
    <t>9529817</t>
  </si>
  <si>
    <t>10026607</t>
  </si>
  <si>
    <t>10026608</t>
  </si>
  <si>
    <t>10026609</t>
  </si>
  <si>
    <t>10026616</t>
  </si>
  <si>
    <t>10026617</t>
  </si>
  <si>
    <t>10026618</t>
  </si>
  <si>
    <t>9501570</t>
  </si>
  <si>
    <t>9501585</t>
  </si>
  <si>
    <t>9501594</t>
  </si>
  <si>
    <t>9501612</t>
  </si>
  <si>
    <t>9501632</t>
  </si>
  <si>
    <t>9501652</t>
  </si>
  <si>
    <t>9501669</t>
  </si>
  <si>
    <t>9501694</t>
  </si>
  <si>
    <t>9501710</t>
  </si>
  <si>
    <t>9501734</t>
  </si>
  <si>
    <t>9501749</t>
  </si>
  <si>
    <t>9501811</t>
  </si>
  <si>
    <t>9501831</t>
  </si>
  <si>
    <t>9501868</t>
  </si>
  <si>
    <t>9501885</t>
  </si>
  <si>
    <t>9501921</t>
  </si>
  <si>
    <t>9501943</t>
  </si>
  <si>
    <t>9501955</t>
  </si>
  <si>
    <t>9501967</t>
  </si>
  <si>
    <t>9501974</t>
  </si>
  <si>
    <t>10004278</t>
  </si>
  <si>
    <t>10004279</t>
  </si>
  <si>
    <t>10004304</t>
  </si>
  <si>
    <t>10004305</t>
  </si>
  <si>
    <t>10004306</t>
  </si>
  <si>
    <t>10004325</t>
  </si>
  <si>
    <t>10004326</t>
  </si>
  <si>
    <t>10004327</t>
  </si>
  <si>
    <t>10004334</t>
  </si>
  <si>
    <t>10004336</t>
  </si>
  <si>
    <t>10004370</t>
  </si>
  <si>
    <t>10004372</t>
  </si>
  <si>
    <t>10004379</t>
  </si>
  <si>
    <t>10004380</t>
  </si>
  <si>
    <t>10004381</t>
  </si>
  <si>
    <t>10004409</t>
  </si>
  <si>
    <t>10004410</t>
  </si>
  <si>
    <t>10004419</t>
  </si>
  <si>
    <t>10004452</t>
  </si>
  <si>
    <t>10004459</t>
  </si>
  <si>
    <t>10004464</t>
  </si>
  <si>
    <t>10004465</t>
  </si>
  <si>
    <t>10490112</t>
  </si>
  <si>
    <t>10490144</t>
  </si>
  <si>
    <t>9965331</t>
  </si>
  <si>
    <t>9965352</t>
  </si>
  <si>
    <t>9964825</t>
  </si>
  <si>
    <t>9964851</t>
  </si>
  <si>
    <t>Peça</t>
  </si>
  <si>
    <t>9581318</t>
  </si>
  <si>
    <t>10061922</t>
  </si>
  <si>
    <t>10307382</t>
  </si>
  <si>
    <t>10307386</t>
  </si>
  <si>
    <t>9816586</t>
  </si>
  <si>
    <t>10346583</t>
  </si>
  <si>
    <t>10346584</t>
  </si>
  <si>
    <t>10346679</t>
  </si>
  <si>
    <t>9677970</t>
  </si>
  <si>
    <t>9677971</t>
  </si>
  <si>
    <t>9677972</t>
  </si>
  <si>
    <t>9677973</t>
  </si>
  <si>
    <t>7682953</t>
  </si>
  <si>
    <t>10026706</t>
  </si>
  <si>
    <t>10026707</t>
  </si>
  <si>
    <t>10026708</t>
  </si>
  <si>
    <t>10026715</t>
  </si>
  <si>
    <t>10026722</t>
  </si>
  <si>
    <t>10026723</t>
  </si>
  <si>
    <t>10026724</t>
  </si>
  <si>
    <t>10026731</t>
  </si>
  <si>
    <t>10026732</t>
  </si>
  <si>
    <t>10026733</t>
  </si>
  <si>
    <t>10026740</t>
  </si>
  <si>
    <t>10026741</t>
  </si>
  <si>
    <t>10026742</t>
  </si>
  <si>
    <t>9531204</t>
  </si>
  <si>
    <t>9531208</t>
  </si>
  <si>
    <t>9531212</t>
  </si>
  <si>
    <t>9531244</t>
  </si>
  <si>
    <t>9531248</t>
  </si>
  <si>
    <t>9531252</t>
  </si>
  <si>
    <t>10374066</t>
  </si>
  <si>
    <t>8924225</t>
  </si>
  <si>
    <t>10026684</t>
  </si>
  <si>
    <t>10026685</t>
  </si>
  <si>
    <t>10026686</t>
  </si>
  <si>
    <t>10053057</t>
  </si>
  <si>
    <t>10053058</t>
  </si>
  <si>
    <t>10053063</t>
  </si>
  <si>
    <t>10053064</t>
  </si>
  <si>
    <t>10053069</t>
  </si>
  <si>
    <t>10053070</t>
  </si>
  <si>
    <t>10053075</t>
  </si>
  <si>
    <t>10053078</t>
  </si>
  <si>
    <t>10053084</t>
  </si>
  <si>
    <t>10053085</t>
  </si>
  <si>
    <t>10053090</t>
  </si>
  <si>
    <t>10053093</t>
  </si>
  <si>
    <t>10053099</t>
  </si>
  <si>
    <t>10053102</t>
  </si>
  <si>
    <t>10053105</t>
  </si>
  <si>
    <t>10053109</t>
  </si>
  <si>
    <t>10053116</t>
  </si>
  <si>
    <t>10053117</t>
  </si>
  <si>
    <t>10053120</t>
  </si>
  <si>
    <t>9530312</t>
  </si>
  <si>
    <t>9530313</t>
  </si>
  <si>
    <t>9530314</t>
  </si>
  <si>
    <t>9530315</t>
  </si>
  <si>
    <t>9530316</t>
  </si>
  <si>
    <t>9530317</t>
  </si>
  <si>
    <t>9530318</t>
  </si>
  <si>
    <t>9530319</t>
  </si>
  <si>
    <t>9530320</t>
  </si>
  <si>
    <t>9530321</t>
  </si>
  <si>
    <t>9530322</t>
  </si>
  <si>
    <t>9530323</t>
  </si>
  <si>
    <t>9530324</t>
  </si>
  <si>
    <t>9530325</t>
  </si>
  <si>
    <t>9530328</t>
  </si>
  <si>
    <t>9530329</t>
  </si>
  <si>
    <t>9530332</t>
  </si>
  <si>
    <t>9530333</t>
  </si>
  <si>
    <t>9530334</t>
  </si>
  <si>
    <t>9530335</t>
  </si>
  <si>
    <t>9530336</t>
  </si>
  <si>
    <t>9530340</t>
  </si>
  <si>
    <t>9530341</t>
  </si>
  <si>
    <t>9530342</t>
  </si>
  <si>
    <t>9530343</t>
  </si>
  <si>
    <t>9530344</t>
  </si>
  <si>
    <t>9530345</t>
  </si>
  <si>
    <t>9530346</t>
  </si>
  <si>
    <t>9530347</t>
  </si>
  <si>
    <t>9530348</t>
  </si>
  <si>
    <t>9530349</t>
  </si>
  <si>
    <t>9530350</t>
  </si>
  <si>
    <t>9530351</t>
  </si>
  <si>
    <t>9530352</t>
  </si>
  <si>
    <t>9530353</t>
  </si>
  <si>
    <t>7717203</t>
  </si>
  <si>
    <t>9521422</t>
  </si>
  <si>
    <t>9521423</t>
  </si>
  <si>
    <t>9521424</t>
  </si>
  <si>
    <t>9521425</t>
  </si>
  <si>
    <t>9511783</t>
  </si>
  <si>
    <t>9511791</t>
  </si>
  <si>
    <t>9511806</t>
  </si>
  <si>
    <t>9511814</t>
  </si>
  <si>
    <t>9511830</t>
  </si>
  <si>
    <t>9511843</t>
  </si>
  <si>
    <t>9511861</t>
  </si>
  <si>
    <t>9511869</t>
  </si>
  <si>
    <t>9511877</t>
  </si>
  <si>
    <t>9511895</t>
  </si>
  <si>
    <t>9511905</t>
  </si>
  <si>
    <t>9511913</t>
  </si>
  <si>
    <t>9511920</t>
  </si>
  <si>
    <t>9511925</t>
  </si>
  <si>
    <t>9511935</t>
  </si>
  <si>
    <t>9511949</t>
  </si>
  <si>
    <t>9511957</t>
  </si>
  <si>
    <t>9511973</t>
  </si>
  <si>
    <t>9511985</t>
  </si>
  <si>
    <t>9512005</t>
  </si>
  <si>
    <t>9512029</t>
  </si>
  <si>
    <t>9512041</t>
  </si>
  <si>
    <t>9512049</t>
  </si>
  <si>
    <t>9512059</t>
  </si>
  <si>
    <t>9541043</t>
  </si>
  <si>
    <t>9543317</t>
  </si>
  <si>
    <t>10004509</t>
  </si>
  <si>
    <t>10004510</t>
  </si>
  <si>
    <t>10495361</t>
  </si>
  <si>
    <t>9517402</t>
  </si>
  <si>
    <t>9517710</t>
  </si>
  <si>
    <t>9517711</t>
  </si>
  <si>
    <t>9517712</t>
  </si>
  <si>
    <t>9517713</t>
  </si>
  <si>
    <t>9517774</t>
  </si>
  <si>
    <t>9517775</t>
  </si>
  <si>
    <t>9517776</t>
  </si>
  <si>
    <t>9517777</t>
  </si>
  <si>
    <t>9563043</t>
  </si>
  <si>
    <t>9563336</t>
  </si>
  <si>
    <t>9563590</t>
  </si>
  <si>
    <t>9563727</t>
  </si>
  <si>
    <t>9526806</t>
  </si>
  <si>
    <t>9526807</t>
  </si>
  <si>
    <t>9526808</t>
  </si>
  <si>
    <t>9526809</t>
  </si>
  <si>
    <t>9526810</t>
  </si>
  <si>
    <t>9526811</t>
  </si>
  <si>
    <t>9526812</t>
  </si>
  <si>
    <t>9526813</t>
  </si>
  <si>
    <t>9526814</t>
  </si>
  <si>
    <t>9526815</t>
  </si>
  <si>
    <t>9526816</t>
  </si>
  <si>
    <t>9526817</t>
  </si>
  <si>
    <t>9526818</t>
  </si>
  <si>
    <t>9526819</t>
  </si>
  <si>
    <t>9526820</t>
  </si>
  <si>
    <t>9526821</t>
  </si>
  <si>
    <t>9526822</t>
  </si>
  <si>
    <t>9526823</t>
  </si>
  <si>
    <t>9526824</t>
  </si>
  <si>
    <t>9526825</t>
  </si>
  <si>
    <t>9526826</t>
  </si>
  <si>
    <t>9526827</t>
  </si>
  <si>
    <t>9526828</t>
  </si>
  <si>
    <t>9526829</t>
  </si>
  <si>
    <t>9526830</t>
  </si>
  <si>
    <t>9526831</t>
  </si>
  <si>
    <t>9526832</t>
  </si>
  <si>
    <t>9526833</t>
  </si>
  <si>
    <t>9526834</t>
  </si>
  <si>
    <t>9526835</t>
  </si>
  <si>
    <t>9526836</t>
  </si>
  <si>
    <t>9526837</t>
  </si>
  <si>
    <t>9526838</t>
  </si>
  <si>
    <t>9526839</t>
  </si>
  <si>
    <t>9526840</t>
  </si>
  <si>
    <t>9526841</t>
  </si>
  <si>
    <t>9526842</t>
  </si>
  <si>
    <t>9526843</t>
  </si>
  <si>
    <t>9526844</t>
  </si>
  <si>
    <t>9526845</t>
  </si>
  <si>
    <t>9526846</t>
  </si>
  <si>
    <t>9526847</t>
  </si>
  <si>
    <t>9526848</t>
  </si>
  <si>
    <t>9526849</t>
  </si>
  <si>
    <t>9526850</t>
  </si>
  <si>
    <t>9526851</t>
  </si>
  <si>
    <t>9526852</t>
  </si>
  <si>
    <t>9526853</t>
  </si>
  <si>
    <t>9526854</t>
  </si>
  <si>
    <t>9526855</t>
  </si>
  <si>
    <t>9526856</t>
  </si>
  <si>
    <t>9526857</t>
  </si>
  <si>
    <t>9526858</t>
  </si>
  <si>
    <t>9526859</t>
  </si>
  <si>
    <t>9526860</t>
  </si>
  <si>
    <t>9526861</t>
  </si>
  <si>
    <t>9526862</t>
  </si>
  <si>
    <t>9526863</t>
  </si>
  <si>
    <t>9526864</t>
  </si>
  <si>
    <t>9526865</t>
  </si>
  <si>
    <t>9526866</t>
  </si>
  <si>
    <t>9526867</t>
  </si>
  <si>
    <t>9526868</t>
  </si>
  <si>
    <t>9526869</t>
  </si>
  <si>
    <t>9526870</t>
  </si>
  <si>
    <t>9526871</t>
  </si>
  <si>
    <t>9526872</t>
  </si>
  <si>
    <t>9526873</t>
  </si>
  <si>
    <t>9526874</t>
  </si>
  <si>
    <t>9526875</t>
  </si>
  <si>
    <t>9526876</t>
  </si>
  <si>
    <t>9526877</t>
  </si>
  <si>
    <t>9526878</t>
  </si>
  <si>
    <t>9526879</t>
  </si>
  <si>
    <t>9526880</t>
  </si>
  <si>
    <t>9526881</t>
  </si>
  <si>
    <t>9526882</t>
  </si>
  <si>
    <t>9526883</t>
  </si>
  <si>
    <t>9526884</t>
  </si>
  <si>
    <t>9526885</t>
  </si>
  <si>
    <t>9526886</t>
  </si>
  <si>
    <t>9526887</t>
  </si>
  <si>
    <t>9526888</t>
  </si>
  <si>
    <t>9526889</t>
  </si>
  <si>
    <t>9526890</t>
  </si>
  <si>
    <t>9526891</t>
  </si>
  <si>
    <t>9526892</t>
  </si>
  <si>
    <t>9526893</t>
  </si>
  <si>
    <t>9526894</t>
  </si>
  <si>
    <t>9526895</t>
  </si>
  <si>
    <t>9526896</t>
  </si>
  <si>
    <t>9526897</t>
  </si>
  <si>
    <t>9526898</t>
  </si>
  <si>
    <t>9526899</t>
  </si>
  <si>
    <t>9526900</t>
  </si>
  <si>
    <t>9526901</t>
  </si>
  <si>
    <t>9526902</t>
  </si>
  <si>
    <t>9526903</t>
  </si>
  <si>
    <t>9526904</t>
  </si>
  <si>
    <t>9526905</t>
  </si>
  <si>
    <t>10310160</t>
  </si>
  <si>
    <t>10310161</t>
  </si>
  <si>
    <t>10310162</t>
  </si>
  <si>
    <t>9775324</t>
  </si>
  <si>
    <t>10486691</t>
  </si>
  <si>
    <t>9544056</t>
  </si>
  <si>
    <t>9544527</t>
  </si>
  <si>
    <t>9531099</t>
  </si>
  <si>
    <t>9531100</t>
  </si>
  <si>
    <t>9531101</t>
  </si>
  <si>
    <t>9531043</t>
  </si>
  <si>
    <t>9531047</t>
  </si>
  <si>
    <t>9531073</t>
  </si>
  <si>
    <t>9531702</t>
  </si>
  <si>
    <t>10035153</t>
  </si>
  <si>
    <t>10035154</t>
  </si>
  <si>
    <t>10035155</t>
  </si>
  <si>
    <t>10035162</t>
  </si>
  <si>
    <t>10035165</t>
  </si>
  <si>
    <t>10035168</t>
  </si>
  <si>
    <t>10035170</t>
  </si>
  <si>
    <t>10533777</t>
  </si>
  <si>
    <t>10533783</t>
  </si>
  <si>
    <t>10533792</t>
  </si>
  <si>
    <t>10533802</t>
  </si>
  <si>
    <t>10533805</t>
  </si>
  <si>
    <t>10533808</t>
  </si>
  <si>
    <t>10533811</t>
  </si>
  <si>
    <t>10533836</t>
  </si>
  <si>
    <t>10533839</t>
  </si>
  <si>
    <t>10533842</t>
  </si>
  <si>
    <t>10533845</t>
  </si>
  <si>
    <t>10533873</t>
  </si>
  <si>
    <t>10533874</t>
  </si>
  <si>
    <t>10533875</t>
  </si>
  <si>
    <t>10533879</t>
  </si>
  <si>
    <t>10533880</t>
  </si>
  <si>
    <t>10533881</t>
  </si>
  <si>
    <t>8340154</t>
  </si>
  <si>
    <t>8340158</t>
  </si>
  <si>
    <t>8340162</t>
  </si>
  <si>
    <t>8340166</t>
  </si>
  <si>
    <t>8340209</t>
  </si>
  <si>
    <t>8340224</t>
  </si>
  <si>
    <t>8340231</t>
  </si>
  <si>
    <t>8340341</t>
  </si>
  <si>
    <t>8340347</t>
  </si>
  <si>
    <t>8340369</t>
  </si>
  <si>
    <t>8340381</t>
  </si>
  <si>
    <t>8340389</t>
  </si>
  <si>
    <t>8340396</t>
  </si>
  <si>
    <t>8340404</t>
  </si>
  <si>
    <t>9496812</t>
  </si>
  <si>
    <t>9496813</t>
  </si>
  <si>
    <t>9496814</t>
  </si>
  <si>
    <t>9496815</t>
  </si>
  <si>
    <t>9496816</t>
  </si>
  <si>
    <t>9496817</t>
  </si>
  <si>
    <t>9496818</t>
  </si>
  <si>
    <t>9496819</t>
  </si>
  <si>
    <t>9496820</t>
  </si>
  <si>
    <t>9496821</t>
  </si>
  <si>
    <t>9496822</t>
  </si>
  <si>
    <t>9496823</t>
  </si>
  <si>
    <t>9943156</t>
  </si>
  <si>
    <t>9943157</t>
  </si>
  <si>
    <t>9943158</t>
  </si>
  <si>
    <t>9943159</t>
  </si>
  <si>
    <t>8919121</t>
  </si>
  <si>
    <t>9636611</t>
  </si>
  <si>
    <t>9636620</t>
  </si>
  <si>
    <t>9636621</t>
  </si>
  <si>
    <t>9636622</t>
  </si>
  <si>
    <t>9636623</t>
  </si>
  <si>
    <t>9636624</t>
  </si>
  <si>
    <t>9636778</t>
  </si>
  <si>
    <t>9636982</t>
  </si>
  <si>
    <t>9637025</t>
  </si>
  <si>
    <t>10848902</t>
  </si>
  <si>
    <t>10849016</t>
  </si>
  <si>
    <t>10849017</t>
  </si>
  <si>
    <t>10849018</t>
  </si>
  <si>
    <t>10849019</t>
  </si>
  <si>
    <t>10849041</t>
  </si>
  <si>
    <t>10849043</t>
  </si>
  <si>
    <t>10849046</t>
  </si>
  <si>
    <t>10849047</t>
  </si>
  <si>
    <t>10849053</t>
  </si>
  <si>
    <t>10849057</t>
  </si>
  <si>
    <t>10849061</t>
  </si>
  <si>
    <t>10849138</t>
  </si>
  <si>
    <t>10849143</t>
  </si>
  <si>
    <t>10849148</t>
  </si>
  <si>
    <t>10849153</t>
  </si>
  <si>
    <t>10849160</t>
  </si>
  <si>
    <t>10849165</t>
  </si>
  <si>
    <t>10849169</t>
  </si>
  <si>
    <t>10849173</t>
  </si>
  <si>
    <t>9859732</t>
  </si>
  <si>
    <t>9859736</t>
  </si>
  <si>
    <t>9859738</t>
  </si>
  <si>
    <t>9859742</t>
  </si>
  <si>
    <t>9859744</t>
  </si>
  <si>
    <t>9573854</t>
  </si>
  <si>
    <t>9573855</t>
  </si>
  <si>
    <t>10491715</t>
  </si>
  <si>
    <t>10491717</t>
  </si>
  <si>
    <t>10491718</t>
  </si>
  <si>
    <t>10491719</t>
  </si>
  <si>
    <t>10491720</t>
  </si>
  <si>
    <t>10321973</t>
  </si>
  <si>
    <t>10332625</t>
  </si>
  <si>
    <t>10333621</t>
  </si>
  <si>
    <t>10333679</t>
  </si>
  <si>
    <t>10334526</t>
  </si>
  <si>
    <t>10334646</t>
  </si>
  <si>
    <t>9503466</t>
  </si>
  <si>
    <t>9503520</t>
  </si>
  <si>
    <t>9503528</t>
  </si>
  <si>
    <t>9503538</t>
  </si>
  <si>
    <t>8699209</t>
  </si>
  <si>
    <t>8699214</t>
  </si>
  <si>
    <t>8699219</t>
  </si>
  <si>
    <t>8699224</t>
  </si>
  <si>
    <t>8699229</t>
  </si>
  <si>
    <t>8699240</t>
  </si>
  <si>
    <t>8699257</t>
  </si>
  <si>
    <t>8699262</t>
  </si>
  <si>
    <t>8699267</t>
  </si>
  <si>
    <t>8699272</t>
  </si>
  <si>
    <t>8699277</t>
  </si>
  <si>
    <t>8699282</t>
  </si>
  <si>
    <t>8699287</t>
  </si>
  <si>
    <t>8699292</t>
  </si>
  <si>
    <t>8699297</t>
  </si>
  <si>
    <t>8699302</t>
  </si>
  <si>
    <t>8699406</t>
  </si>
  <si>
    <t>8699411</t>
  </si>
  <si>
    <t>8699416</t>
  </si>
  <si>
    <t>8699421</t>
  </si>
  <si>
    <t>8699426</t>
  </si>
  <si>
    <t>8699438</t>
  </si>
  <si>
    <t>8699443</t>
  </si>
  <si>
    <t>8699448</t>
  </si>
  <si>
    <t>8699460</t>
  </si>
  <si>
    <t>8699465</t>
  </si>
  <si>
    <t>8699470</t>
  </si>
  <si>
    <t>8699475</t>
  </si>
  <si>
    <t>8699480</t>
  </si>
  <si>
    <t>8699485</t>
  </si>
  <si>
    <t>8699490</t>
  </si>
  <si>
    <t>8699495</t>
  </si>
  <si>
    <t>10004506</t>
  </si>
  <si>
    <t>10470098</t>
  </si>
  <si>
    <t>8115334</t>
  </si>
  <si>
    <t>8115338</t>
  </si>
  <si>
    <t>8115342</t>
  </si>
  <si>
    <t>8115346</t>
  </si>
  <si>
    <t>8115353</t>
  </si>
  <si>
    <t>8115360</t>
  </si>
  <si>
    <t>8115364</t>
  </si>
  <si>
    <t>8115369</t>
  </si>
  <si>
    <t>8115374</t>
  </si>
  <si>
    <t>8115378</t>
  </si>
  <si>
    <t>8115385</t>
  </si>
  <si>
    <t>8115389</t>
  </si>
  <si>
    <t>8115393</t>
  </si>
  <si>
    <t>8115399</t>
  </si>
  <si>
    <t>8115405</t>
  </si>
  <si>
    <t>8115411</t>
  </si>
  <si>
    <t>8115415</t>
  </si>
  <si>
    <t>8115419</t>
  </si>
  <si>
    <t>8115426</t>
  </si>
  <si>
    <t>8115432</t>
  </si>
  <si>
    <t>8115438</t>
  </si>
  <si>
    <t>8115450</t>
  </si>
  <si>
    <t>8115458</t>
  </si>
  <si>
    <t>8115462</t>
  </si>
  <si>
    <t>8115466</t>
  </si>
  <si>
    <t>8115470</t>
  </si>
  <si>
    <t>10057109</t>
  </si>
  <si>
    <t>10057110</t>
  </si>
  <si>
    <t>10057115</t>
  </si>
  <si>
    <t>10057118</t>
  </si>
  <si>
    <t>10057119</t>
  </si>
  <si>
    <t>10057124</t>
  </si>
  <si>
    <t>9534885</t>
  </si>
  <si>
    <t>9535014</t>
  </si>
  <si>
    <t>9535274</t>
  </si>
  <si>
    <t>9535285</t>
  </si>
  <si>
    <t>9535416</t>
  </si>
  <si>
    <t>9535428</t>
  </si>
  <si>
    <t>9535754</t>
  </si>
  <si>
    <t>9535768</t>
  </si>
  <si>
    <t>9535796</t>
  </si>
  <si>
    <t>9535814</t>
  </si>
  <si>
    <t>9935979</t>
  </si>
  <si>
    <t>9935980</t>
  </si>
  <si>
    <t>9935981</t>
  </si>
  <si>
    <t>9935982</t>
  </si>
  <si>
    <t>8755556</t>
  </si>
  <si>
    <t>8755638</t>
  </si>
  <si>
    <t>9805656</t>
  </si>
  <si>
    <t>9805662</t>
  </si>
  <si>
    <t>9805667</t>
  </si>
  <si>
    <t>9805909</t>
  </si>
  <si>
    <t>9806549</t>
  </si>
  <si>
    <t>9806689</t>
  </si>
  <si>
    <t>9807227</t>
  </si>
  <si>
    <t>9807442</t>
  </si>
  <si>
    <t>9513608</t>
  </si>
  <si>
    <t>9513617</t>
  </si>
  <si>
    <t>9513641</t>
  </si>
  <si>
    <t>9513658</t>
  </si>
  <si>
    <t>9513682</t>
  </si>
  <si>
    <t>9513691</t>
  </si>
  <si>
    <t>9513699</t>
  </si>
  <si>
    <t>9513747</t>
  </si>
  <si>
    <t>9513752</t>
  </si>
  <si>
    <t>9513759</t>
  </si>
  <si>
    <t>9513766</t>
  </si>
  <si>
    <t>9513773</t>
  </si>
  <si>
    <t>9513810</t>
  </si>
  <si>
    <t>9513821</t>
  </si>
  <si>
    <t>9513833</t>
  </si>
  <si>
    <t>9513849</t>
  </si>
  <si>
    <t>9513879</t>
  </si>
  <si>
    <t>9513903</t>
  </si>
  <si>
    <t>9513924</t>
  </si>
  <si>
    <t>9825906</t>
  </si>
  <si>
    <t>9825907</t>
  </si>
  <si>
    <t>9825908</t>
  </si>
  <si>
    <t>9825909</t>
  </si>
  <si>
    <t>9634364</t>
  </si>
  <si>
    <t>9634365</t>
  </si>
  <si>
    <t>9634366</t>
  </si>
  <si>
    <t>9634367</t>
  </si>
  <si>
    <t>9634368</t>
  </si>
  <si>
    <t>9634369</t>
  </si>
  <si>
    <t>9634371</t>
  </si>
  <si>
    <t>9529794</t>
  </si>
  <si>
    <t>9529797</t>
  </si>
  <si>
    <t>9529798</t>
  </si>
  <si>
    <t>9529799</t>
  </si>
  <si>
    <t>9529800</t>
  </si>
  <si>
    <t>10026601</t>
  </si>
  <si>
    <t>10026602</t>
  </si>
  <si>
    <t>10026603</t>
  </si>
  <si>
    <t>10026610</t>
  </si>
  <si>
    <t>10026611</t>
  </si>
  <si>
    <t>10026612</t>
  </si>
  <si>
    <t>10026619</t>
  </si>
  <si>
    <t>10026620</t>
  </si>
  <si>
    <t>10026630</t>
  </si>
  <si>
    <t>10026631</t>
  </si>
  <si>
    <t>10026632</t>
  </si>
  <si>
    <t>10026633</t>
  </si>
  <si>
    <t>10026642</t>
  </si>
  <si>
    <t>10026645</t>
  </si>
  <si>
    <t>10026646</t>
  </si>
  <si>
    <t>10026647</t>
  </si>
  <si>
    <t>10026654</t>
  </si>
  <si>
    <t>10026655</t>
  </si>
  <si>
    <t>10026656</t>
  </si>
  <si>
    <t>10026663</t>
  </si>
  <si>
    <t>10026664</t>
  </si>
  <si>
    <t>10026665</t>
  </si>
  <si>
    <t>10026675</t>
  </si>
  <si>
    <t>10026678</t>
  </si>
  <si>
    <t>10026679</t>
  </si>
  <si>
    <t>9546238</t>
  </si>
  <si>
    <t>9546242</t>
  </si>
  <si>
    <t>9546253</t>
  </si>
  <si>
    <t>9546449</t>
  </si>
  <si>
    <t>9546454</t>
  </si>
  <si>
    <t>9546456</t>
  </si>
  <si>
    <t>9546467</t>
  </si>
  <si>
    <t>9546471</t>
  </si>
  <si>
    <t>9546473</t>
  </si>
  <si>
    <t>9546502</t>
  </si>
  <si>
    <t>9808209</t>
  </si>
  <si>
    <t>9808500</t>
  </si>
  <si>
    <t>9528317</t>
  </si>
  <si>
    <t>9528318</t>
  </si>
  <si>
    <t>9528319</t>
  </si>
  <si>
    <t>9528320</t>
  </si>
  <si>
    <t>9528321</t>
  </si>
  <si>
    <t>9528322</t>
  </si>
  <si>
    <t>9528553</t>
  </si>
  <si>
    <t>9528554</t>
  </si>
  <si>
    <t>9528555</t>
  </si>
  <si>
    <t>9528556</t>
  </si>
  <si>
    <t>9528557</t>
  </si>
  <si>
    <t>9528559</t>
  </si>
  <si>
    <t>9528560</t>
  </si>
  <si>
    <t>9528561</t>
  </si>
  <si>
    <t>9528562</t>
  </si>
  <si>
    <t>9528563</t>
  </si>
  <si>
    <t>9528564</t>
  </si>
  <si>
    <t>9528565</t>
  </si>
  <si>
    <t>9528566</t>
  </si>
  <si>
    <t>9670218</t>
  </si>
  <si>
    <t>9670309</t>
  </si>
  <si>
    <t>9670448</t>
  </si>
  <si>
    <t>9670518</t>
  </si>
  <si>
    <t>9485349</t>
  </si>
  <si>
    <t>9485350</t>
  </si>
  <si>
    <t>9485351</t>
  </si>
  <si>
    <t>9485352</t>
  </si>
  <si>
    <t>9485353</t>
  </si>
  <si>
    <t>9485354</t>
  </si>
  <si>
    <t>9485355</t>
  </si>
  <si>
    <t>9485356</t>
  </si>
  <si>
    <t>9485374</t>
  </si>
  <si>
    <t>9485383</t>
  </si>
  <si>
    <t>9485384</t>
  </si>
  <si>
    <t>9485385</t>
  </si>
  <si>
    <t>9485387</t>
  </si>
  <si>
    <t>9485388</t>
  </si>
  <si>
    <t>9485389</t>
  </si>
  <si>
    <t>9485390</t>
  </si>
  <si>
    <t>9485392</t>
  </si>
  <si>
    <t>9485393</t>
  </si>
  <si>
    <t>9485406</t>
  </si>
  <si>
    <t>9485407</t>
  </si>
  <si>
    <t>9485408</t>
  </si>
  <si>
    <t>9485409</t>
  </si>
  <si>
    <t>9485410</t>
  </si>
  <si>
    <t>9485411</t>
  </si>
  <si>
    <t>9485412</t>
  </si>
  <si>
    <t>9485413</t>
  </si>
  <si>
    <t>9485414</t>
  </si>
  <si>
    <t>9485415</t>
  </si>
  <si>
    <t>9485416</t>
  </si>
  <si>
    <t>9485417</t>
  </si>
  <si>
    <t>9485418</t>
  </si>
  <si>
    <t>9485419</t>
  </si>
  <si>
    <t>9485420</t>
  </si>
  <si>
    <t>9485421</t>
  </si>
  <si>
    <t>9485426</t>
  </si>
  <si>
    <t>9485427</t>
  </si>
  <si>
    <t>9485432</t>
  </si>
  <si>
    <t>9485433</t>
  </si>
  <si>
    <t>9485434</t>
  </si>
  <si>
    <t>9485435</t>
  </si>
  <si>
    <t>9485436</t>
  </si>
  <si>
    <t>9485438</t>
  </si>
  <si>
    <t>9485439</t>
  </si>
  <si>
    <t>9485440</t>
  </si>
  <si>
    <t>9485441</t>
  </si>
  <si>
    <t>9485443</t>
  </si>
  <si>
    <t>9485444</t>
  </si>
  <si>
    <t>9485445</t>
  </si>
  <si>
    <t>9485446</t>
  </si>
  <si>
    <t>9485447</t>
  </si>
  <si>
    <t>9485448</t>
  </si>
  <si>
    <t>9485449</t>
  </si>
  <si>
    <t>9485451</t>
  </si>
  <si>
    <t>9485452</t>
  </si>
  <si>
    <t>9485454</t>
  </si>
  <si>
    <t>9485456</t>
  </si>
  <si>
    <t>9485458</t>
  </si>
  <si>
    <t>9485459</t>
  </si>
  <si>
    <t>9485461</t>
  </si>
  <si>
    <t>9485463</t>
  </si>
  <si>
    <t>9485464</t>
  </si>
  <si>
    <t>9485465</t>
  </si>
  <si>
    <t>9485467</t>
  </si>
  <si>
    <t>9485469</t>
  </si>
  <si>
    <t>9485470</t>
  </si>
  <si>
    <t>9485471</t>
  </si>
  <si>
    <t>9485472</t>
  </si>
  <si>
    <t>9485474</t>
  </si>
  <si>
    <t>9485475</t>
  </si>
  <si>
    <t>9485476</t>
  </si>
  <si>
    <t>9485477</t>
  </si>
  <si>
    <t>9485479</t>
  </si>
  <si>
    <t>9485480</t>
  </si>
  <si>
    <t>9485481</t>
  </si>
  <si>
    <t>9485483</t>
  </si>
  <si>
    <t>9485485</t>
  </si>
  <si>
    <t>9485486</t>
  </si>
  <si>
    <t>9485487</t>
  </si>
  <si>
    <t>9485489</t>
  </si>
  <si>
    <t>9485490</t>
  </si>
  <si>
    <t>9485491</t>
  </si>
  <si>
    <t>9485492</t>
  </si>
  <si>
    <t>9485493</t>
  </si>
  <si>
    <t>9485494</t>
  </si>
  <si>
    <t>9485496</t>
  </si>
  <si>
    <t>9485497</t>
  </si>
  <si>
    <t>9485498</t>
  </si>
  <si>
    <t>9485500</t>
  </si>
  <si>
    <t>9485501</t>
  </si>
  <si>
    <t>9485502</t>
  </si>
  <si>
    <t>9485503</t>
  </si>
  <si>
    <t>9485504</t>
  </si>
  <si>
    <t>9485505</t>
  </si>
  <si>
    <t>9485506</t>
  </si>
  <si>
    <t>9485507</t>
  </si>
  <si>
    <t>9485508</t>
  </si>
  <si>
    <t>9485509</t>
  </si>
  <si>
    <t>9485510</t>
  </si>
  <si>
    <t>9485511</t>
  </si>
  <si>
    <t>9485512</t>
  </si>
  <si>
    <t>9485514</t>
  </si>
  <si>
    <t>9485515</t>
  </si>
  <si>
    <t>9485517</t>
  </si>
  <si>
    <t>9485518</t>
  </si>
  <si>
    <t>9485519</t>
  </si>
  <si>
    <t>9485520</t>
  </si>
  <si>
    <t>9485521</t>
  </si>
  <si>
    <t>9485522</t>
  </si>
  <si>
    <t>9527709</t>
  </si>
  <si>
    <t>9527710</t>
  </si>
  <si>
    <t>9527711</t>
  </si>
  <si>
    <t>9527712</t>
  </si>
  <si>
    <t>9527713</t>
  </si>
  <si>
    <t>9527714</t>
  </si>
  <si>
    <t>9527715</t>
  </si>
  <si>
    <t>9527716</t>
  </si>
  <si>
    <t>9527717</t>
  </si>
  <si>
    <t>9527718</t>
  </si>
  <si>
    <t>9527719</t>
  </si>
  <si>
    <t>9527720</t>
  </si>
  <si>
    <t>9527721</t>
  </si>
  <si>
    <t>9527722</t>
  </si>
  <si>
    <t>9527723</t>
  </si>
  <si>
    <t>9527724</t>
  </si>
  <si>
    <t>9527725</t>
  </si>
  <si>
    <t>9527726</t>
  </si>
  <si>
    <t>9527727</t>
  </si>
  <si>
    <t>9527728</t>
  </si>
  <si>
    <t>9527731</t>
  </si>
  <si>
    <t>9527732</t>
  </si>
  <si>
    <t>9527733</t>
  </si>
  <si>
    <t>9527734</t>
  </si>
  <si>
    <t>9527735</t>
  </si>
  <si>
    <t>9527736</t>
  </si>
  <si>
    <t>9527737</t>
  </si>
  <si>
    <t>9527738</t>
  </si>
  <si>
    <t>9527739</t>
  </si>
  <si>
    <t>9527740</t>
  </si>
  <si>
    <t>9527741</t>
  </si>
  <si>
    <t>9527744</t>
  </si>
  <si>
    <t>9527745</t>
  </si>
  <si>
    <t>9527746</t>
  </si>
  <si>
    <t>9527747</t>
  </si>
  <si>
    <t>9527748</t>
  </si>
  <si>
    <t>9527749</t>
  </si>
  <si>
    <t>9527750</t>
  </si>
  <si>
    <t>9527751</t>
  </si>
  <si>
    <t>9527752</t>
  </si>
  <si>
    <t>9527753</t>
  </si>
  <si>
    <t>9527754</t>
  </si>
  <si>
    <t>9527755</t>
  </si>
  <si>
    <t>9527756</t>
  </si>
  <si>
    <t>9527757</t>
  </si>
  <si>
    <t>9527758</t>
  </si>
  <si>
    <t>9527759</t>
  </si>
  <si>
    <t>9527760</t>
  </si>
  <si>
    <t>9527761</t>
  </si>
  <si>
    <t>9527762</t>
  </si>
  <si>
    <t>9527763</t>
  </si>
  <si>
    <t>9527764</t>
  </si>
  <si>
    <t>9527765</t>
  </si>
  <si>
    <t>9527766</t>
  </si>
  <si>
    <t>9527767</t>
  </si>
  <si>
    <t>9527768</t>
  </si>
  <si>
    <t>9527769</t>
  </si>
  <si>
    <t>9527770</t>
  </si>
  <si>
    <t>9527771</t>
  </si>
  <si>
    <t>9527772</t>
  </si>
  <si>
    <t>9527773</t>
  </si>
  <si>
    <t>9527774</t>
  </si>
  <si>
    <t>9527775</t>
  </si>
  <si>
    <t>9527776</t>
  </si>
  <si>
    <t>9527777</t>
  </si>
  <si>
    <t>9527778</t>
  </si>
  <si>
    <t>9527779</t>
  </si>
  <si>
    <t>9527788</t>
  </si>
  <si>
    <t>9527789</t>
  </si>
  <si>
    <t>9527790</t>
  </si>
  <si>
    <t>9527791</t>
  </si>
  <si>
    <t>9527792</t>
  </si>
  <si>
    <t>9527793</t>
  </si>
  <si>
    <t>9527794</t>
  </si>
  <si>
    <t>9527795</t>
  </si>
  <si>
    <t>9527796</t>
  </si>
  <si>
    <t>9527797</t>
  </si>
  <si>
    <t>9527798</t>
  </si>
  <si>
    <t>9527799</t>
  </si>
  <si>
    <t>9527800</t>
  </si>
  <si>
    <t>9528039</t>
  </si>
  <si>
    <t>9528040</t>
  </si>
  <si>
    <t>9528041</t>
  </si>
  <si>
    <t>9528042</t>
  </si>
  <si>
    <t>9528043</t>
  </si>
  <si>
    <t>9528044</t>
  </si>
  <si>
    <t>9528045</t>
  </si>
  <si>
    <t>9528046</t>
  </si>
  <si>
    <t>9528047</t>
  </si>
  <si>
    <t>9528048</t>
  </si>
  <si>
    <t>9528049</t>
  </si>
  <si>
    <t>9528050</t>
  </si>
  <si>
    <t>8494067</t>
  </si>
  <si>
    <t>8494072</t>
  </si>
  <si>
    <t>8494082</t>
  </si>
  <si>
    <t>8494097</t>
  </si>
  <si>
    <t>8494102</t>
  </si>
  <si>
    <t>8494108</t>
  </si>
  <si>
    <t>8494118</t>
  </si>
  <si>
    <t>8494124</t>
  </si>
  <si>
    <t>8494129</t>
  </si>
  <si>
    <t>8494134</t>
  </si>
  <si>
    <t>8494139</t>
  </si>
  <si>
    <t>8494144</t>
  </si>
  <si>
    <t>8494157</t>
  </si>
  <si>
    <t>8494163</t>
  </si>
  <si>
    <t>8494168</t>
  </si>
  <si>
    <t>8494173</t>
  </si>
  <si>
    <t>8494178</t>
  </si>
  <si>
    <t>8494467</t>
  </si>
  <si>
    <t>8494487</t>
  </si>
  <si>
    <t>8494506</t>
  </si>
  <si>
    <t>8494511</t>
  </si>
  <si>
    <t>8494516</t>
  </si>
  <si>
    <t>8494521</t>
  </si>
  <si>
    <t>10484487</t>
  </si>
  <si>
    <t>10484489</t>
  </si>
  <si>
    <t>10484490</t>
  </si>
  <si>
    <t>10484491</t>
  </si>
  <si>
    <t>10484628</t>
  </si>
  <si>
    <t>10484630</t>
  </si>
  <si>
    <t>10484631</t>
  </si>
  <si>
    <t>10484632</t>
  </si>
  <si>
    <t>10484724</t>
  </si>
  <si>
    <t>10484726</t>
  </si>
  <si>
    <t>10484727</t>
  </si>
  <si>
    <t>10484728</t>
  </si>
  <si>
    <t>10484766</t>
  </si>
  <si>
    <t>10484768</t>
  </si>
  <si>
    <t>10484769</t>
  </si>
  <si>
    <t>10484770</t>
  </si>
  <si>
    <t>10494739</t>
  </si>
  <si>
    <t>10494741</t>
  </si>
  <si>
    <t>10494742</t>
  </si>
  <si>
    <t>10494840</t>
  </si>
  <si>
    <t>10495027</t>
  </si>
  <si>
    <t>10495029</t>
  </si>
  <si>
    <t>10495030</t>
  </si>
  <si>
    <t>10495035</t>
  </si>
  <si>
    <t>9590354</t>
  </si>
  <si>
    <t>9517236</t>
  </si>
  <si>
    <t>9517238</t>
  </si>
  <si>
    <t>9517239</t>
  </si>
  <si>
    <t>9517240</t>
  </si>
  <si>
    <t>9517243</t>
  </si>
  <si>
    <t>9538100</t>
  </si>
  <si>
    <t>9538536</t>
  </si>
  <si>
    <t>9529719</t>
  </si>
  <si>
    <t>9529720</t>
  </si>
  <si>
    <t>9529721</t>
  </si>
  <si>
    <t>9529722</t>
  </si>
  <si>
    <t>9581645</t>
  </si>
  <si>
    <t>9581754</t>
  </si>
  <si>
    <t>9581909</t>
  </si>
  <si>
    <t>9582751</t>
  </si>
  <si>
    <t>9582905</t>
  </si>
  <si>
    <t>9583040</t>
  </si>
  <si>
    <t>9586490</t>
  </si>
  <si>
    <t>9586605</t>
  </si>
  <si>
    <t>9586702</t>
  </si>
  <si>
    <t>9587511</t>
  </si>
  <si>
    <t>9587610</t>
  </si>
  <si>
    <t>9587686</t>
  </si>
  <si>
    <t>9528700</t>
  </si>
  <si>
    <t>9528701</t>
  </si>
  <si>
    <t>9528702</t>
  </si>
  <si>
    <t>9528703</t>
  </si>
  <si>
    <t>9528705</t>
  </si>
  <si>
    <t>9528724</t>
  </si>
  <si>
    <t>9528726</t>
  </si>
  <si>
    <t>9614623</t>
  </si>
  <si>
    <t>9614748</t>
  </si>
  <si>
    <t>9614987</t>
  </si>
  <si>
    <t>9615087</t>
  </si>
  <si>
    <t>10482839</t>
  </si>
  <si>
    <t>10483420</t>
  </si>
  <si>
    <t>10483514</t>
  </si>
  <si>
    <t>10483599</t>
  </si>
  <si>
    <t>9489262</t>
  </si>
  <si>
    <t>9489263</t>
  </si>
  <si>
    <t>9489264</t>
  </si>
  <si>
    <t>9489266</t>
  </si>
  <si>
    <t>9489267</t>
  </si>
  <si>
    <t>9489268</t>
  </si>
  <si>
    <t>9489269</t>
  </si>
  <si>
    <t>9489270</t>
  </si>
  <si>
    <t>9489271</t>
  </si>
  <si>
    <t>9489272</t>
  </si>
  <si>
    <t>9489273</t>
  </si>
  <si>
    <t>9489274</t>
  </si>
  <si>
    <t>9489275</t>
  </si>
  <si>
    <t>9489276</t>
  </si>
  <si>
    <t>9489277</t>
  </si>
  <si>
    <t>9489278</t>
  </si>
  <si>
    <t>9489279</t>
  </si>
  <si>
    <t>9489280</t>
  </si>
  <si>
    <t>9489281</t>
  </si>
  <si>
    <t>9489283</t>
  </si>
  <si>
    <t>9489285</t>
  </si>
  <si>
    <t>9489286</t>
  </si>
  <si>
    <t>9489287</t>
  </si>
  <si>
    <t>9489288</t>
  </si>
  <si>
    <t>9489289</t>
  </si>
  <si>
    <t>9489290</t>
  </si>
  <si>
    <t>9489291</t>
  </si>
  <si>
    <t>9489292</t>
  </si>
  <si>
    <t>9489293</t>
  </si>
  <si>
    <t>9489294</t>
  </si>
  <si>
    <t>9489295</t>
  </si>
  <si>
    <t>9489296</t>
  </si>
  <si>
    <t>9489297</t>
  </si>
  <si>
    <t>9489298</t>
  </si>
  <si>
    <t>9489299</t>
  </si>
  <si>
    <t>9489300</t>
  </si>
  <si>
    <t>9489301</t>
  </si>
  <si>
    <t>9489302</t>
  </si>
  <si>
    <t>9489303</t>
  </si>
  <si>
    <t>9489304</t>
  </si>
  <si>
    <t>9489305</t>
  </si>
  <si>
    <t>9489306</t>
  </si>
  <si>
    <t>9489307</t>
  </si>
  <si>
    <t>9489308</t>
  </si>
  <si>
    <t>9489309</t>
  </si>
  <si>
    <t>9489310</t>
  </si>
  <si>
    <t>9489311</t>
  </si>
  <si>
    <t>9489312</t>
  </si>
  <si>
    <t>9489313</t>
  </si>
  <si>
    <t>9489314</t>
  </si>
  <si>
    <t>9489315</t>
  </si>
  <si>
    <t>9489316</t>
  </si>
  <si>
    <t>9489317</t>
  </si>
  <si>
    <t>9489318</t>
  </si>
  <si>
    <t>9489319</t>
  </si>
  <si>
    <t>9489320</t>
  </si>
  <si>
    <t>9489321</t>
  </si>
  <si>
    <t>9489322</t>
  </si>
  <si>
    <t>9489323</t>
  </si>
  <si>
    <t>9489324</t>
  </si>
  <si>
    <t>9489325</t>
  </si>
  <si>
    <t>9489326</t>
  </si>
  <si>
    <t>9489327</t>
  </si>
  <si>
    <t>9489328</t>
  </si>
  <si>
    <t>9489329</t>
  </si>
  <si>
    <t>9489330</t>
  </si>
  <si>
    <t>9489331</t>
  </si>
  <si>
    <t>9489332</t>
  </si>
  <si>
    <t>9489333</t>
  </si>
  <si>
    <t>9489334</t>
  </si>
  <si>
    <t>9489335</t>
  </si>
  <si>
    <t>9489336</t>
  </si>
  <si>
    <t>9489337</t>
  </si>
  <si>
    <t>9489338</t>
  </si>
  <si>
    <t>9489339</t>
  </si>
  <si>
    <t>9489340</t>
  </si>
  <si>
    <t>9489341</t>
  </si>
  <si>
    <t>9489342</t>
  </si>
  <si>
    <t>9489343</t>
  </si>
  <si>
    <t>9489344</t>
  </si>
  <si>
    <t>9489345</t>
  </si>
  <si>
    <t>9489346</t>
  </si>
  <si>
    <t>9489347</t>
  </si>
  <si>
    <t>9489349</t>
  </si>
  <si>
    <t>9489350</t>
  </si>
  <si>
    <t>9489351</t>
  </si>
  <si>
    <t>9489352</t>
  </si>
  <si>
    <t>9489353</t>
  </si>
  <si>
    <t>9489354</t>
  </si>
  <si>
    <t>9489355</t>
  </si>
  <si>
    <t>9489356</t>
  </si>
  <si>
    <t>9489357</t>
  </si>
  <si>
    <t>9489358</t>
  </si>
  <si>
    <t>9489359</t>
  </si>
  <si>
    <t>9489360</t>
  </si>
  <si>
    <t>9489361</t>
  </si>
  <si>
    <t>9489362</t>
  </si>
  <si>
    <t>9489363</t>
  </si>
  <si>
    <t>9489364</t>
  </si>
  <si>
    <t>9489365</t>
  </si>
  <si>
    <t>9489366</t>
  </si>
  <si>
    <t>9489367</t>
  </si>
  <si>
    <t>9489368</t>
  </si>
  <si>
    <t>9489369</t>
  </si>
  <si>
    <t>9489370</t>
  </si>
  <si>
    <t>9489371</t>
  </si>
  <si>
    <t>9489372</t>
  </si>
  <si>
    <t>9489373</t>
  </si>
  <si>
    <t>9489374</t>
  </si>
  <si>
    <t>9489375</t>
  </si>
  <si>
    <t>9489376</t>
  </si>
  <si>
    <t>9489377</t>
  </si>
  <si>
    <t>9489378</t>
  </si>
  <si>
    <t>9489379</t>
  </si>
  <si>
    <t>9489380</t>
  </si>
  <si>
    <t>9489381</t>
  </si>
  <si>
    <t>9489382</t>
  </si>
  <si>
    <t>9489383</t>
  </si>
  <si>
    <t>9489384</t>
  </si>
  <si>
    <t>9489385</t>
  </si>
  <si>
    <t>9489386</t>
  </si>
  <si>
    <t>9489387</t>
  </si>
  <si>
    <t>9489388</t>
  </si>
  <si>
    <t>9489389</t>
  </si>
  <si>
    <t>9489390</t>
  </si>
  <si>
    <t>9489391</t>
  </si>
  <si>
    <t>9489392</t>
  </si>
  <si>
    <t>9489393</t>
  </si>
  <si>
    <t>9489394</t>
  </si>
  <si>
    <t>9489395</t>
  </si>
  <si>
    <t>9489396</t>
  </si>
  <si>
    <t>9489397</t>
  </si>
  <si>
    <t>9489398</t>
  </si>
  <si>
    <t>9489399</t>
  </si>
  <si>
    <t>9489400</t>
  </si>
  <si>
    <t>9489401</t>
  </si>
  <si>
    <t>9489402</t>
  </si>
  <si>
    <t>9489403</t>
  </si>
  <si>
    <t>9489404</t>
  </si>
  <si>
    <t>9489405</t>
  </si>
  <si>
    <t>9489406</t>
  </si>
  <si>
    <t>9489407</t>
  </si>
  <si>
    <t>9489408</t>
  </si>
  <si>
    <t>9489409</t>
  </si>
  <si>
    <t>9489410</t>
  </si>
  <si>
    <t>9489411</t>
  </si>
  <si>
    <t>9489412</t>
  </si>
  <si>
    <t>9489413</t>
  </si>
  <si>
    <t>9489414</t>
  </si>
  <si>
    <t>9489415</t>
  </si>
  <si>
    <t>9489416</t>
  </si>
  <si>
    <t>9489417</t>
  </si>
  <si>
    <t>9489418</t>
  </si>
  <si>
    <t>9489419</t>
  </si>
  <si>
    <t>9489420</t>
  </si>
  <si>
    <t>9489421</t>
  </si>
  <si>
    <t>9489422</t>
  </si>
  <si>
    <t>9489423</t>
  </si>
  <si>
    <t>9489424</t>
  </si>
  <si>
    <t>9489425</t>
  </si>
  <si>
    <t>9489426</t>
  </si>
  <si>
    <t>9489427</t>
  </si>
  <si>
    <t>9489428</t>
  </si>
  <si>
    <t>9489429</t>
  </si>
  <si>
    <t>9489430</t>
  </si>
  <si>
    <t>9489431</t>
  </si>
  <si>
    <t>9489432</t>
  </si>
  <si>
    <t>9489433</t>
  </si>
  <si>
    <t>9489434</t>
  </si>
  <si>
    <t>9489435</t>
  </si>
  <si>
    <t>9489436</t>
  </si>
  <si>
    <t>9489437</t>
  </si>
  <si>
    <t>9489438</t>
  </si>
  <si>
    <t>9489439</t>
  </si>
  <si>
    <t>9489440</t>
  </si>
  <si>
    <t>9489441</t>
  </si>
  <si>
    <t>9489442</t>
  </si>
  <si>
    <t>9489443</t>
  </si>
  <si>
    <t>9489444</t>
  </si>
  <si>
    <t>9489447</t>
  </si>
  <si>
    <t>9489449</t>
  </si>
  <si>
    <t>9489450</t>
  </si>
  <si>
    <t>9489451</t>
  </si>
  <si>
    <t>9489452</t>
  </si>
  <si>
    <t>9489453</t>
  </si>
  <si>
    <t>9489454</t>
  </si>
  <si>
    <t>9489455</t>
  </si>
  <si>
    <t>9489456</t>
  </si>
  <si>
    <t>9489457</t>
  </si>
  <si>
    <t>9489458</t>
  </si>
  <si>
    <t>9489459</t>
  </si>
  <si>
    <t>9489460</t>
  </si>
  <si>
    <t>9489461</t>
  </si>
  <si>
    <t>9489462</t>
  </si>
  <si>
    <t>9489463</t>
  </si>
  <si>
    <t>9489465</t>
  </si>
  <si>
    <t>9489466</t>
  </si>
  <si>
    <t>9489467</t>
  </si>
  <si>
    <t>9489468</t>
  </si>
  <si>
    <t>9489469</t>
  </si>
  <si>
    <t>9489470</t>
  </si>
  <si>
    <t>9489472</t>
  </si>
  <si>
    <t>9489473</t>
  </si>
  <si>
    <t>9489474</t>
  </si>
  <si>
    <t>9489475</t>
  </si>
  <si>
    <t>9489476</t>
  </si>
  <si>
    <t>9489477</t>
  </si>
  <si>
    <t>9489478</t>
  </si>
  <si>
    <t>9489479</t>
  </si>
  <si>
    <t>9489480</t>
  </si>
  <si>
    <t>9492044</t>
  </si>
  <si>
    <t>9492045</t>
  </si>
  <si>
    <t>9492046</t>
  </si>
  <si>
    <t>9492047</t>
  </si>
  <si>
    <t>9492048</t>
  </si>
  <si>
    <t>9492049</t>
  </si>
  <si>
    <t>9492052</t>
  </si>
  <si>
    <t>9492053</t>
  </si>
  <si>
    <t>9492054</t>
  </si>
  <si>
    <t>9492056</t>
  </si>
  <si>
    <t>9492060</t>
  </si>
  <si>
    <t>9492063</t>
  </si>
  <si>
    <t>9492065</t>
  </si>
  <si>
    <t>9492066</t>
  </si>
  <si>
    <t>9492067</t>
  </si>
  <si>
    <t>9492068</t>
  </si>
  <si>
    <t>9492069</t>
  </si>
  <si>
    <t>9492071</t>
  </si>
  <si>
    <t>9492072</t>
  </si>
  <si>
    <t>9492073</t>
  </si>
  <si>
    <t>9492074</t>
  </si>
  <si>
    <t>9492075</t>
  </si>
  <si>
    <t>9492076</t>
  </si>
  <si>
    <t>9492077</t>
  </si>
  <si>
    <t>9492078</t>
  </si>
  <si>
    <t>9492080</t>
  </si>
  <si>
    <t>9492081</t>
  </si>
  <si>
    <t>9492083</t>
  </si>
  <si>
    <t>9492084</t>
  </si>
  <si>
    <t>9492085</t>
  </si>
  <si>
    <t>9492086</t>
  </si>
  <si>
    <t>9492087</t>
  </si>
  <si>
    <t>9492088</t>
  </si>
  <si>
    <t>9492089</t>
  </si>
  <si>
    <t>9492090</t>
  </si>
  <si>
    <t>9492091</t>
  </si>
  <si>
    <t>9545857</t>
  </si>
  <si>
    <t>9545859</t>
  </si>
  <si>
    <t>9545870</t>
  </si>
  <si>
    <t>9545876</t>
  </si>
  <si>
    <t>10337001</t>
  </si>
  <si>
    <t>9835584</t>
  </si>
  <si>
    <t>10486968</t>
  </si>
  <si>
    <t>9822570</t>
  </si>
  <si>
    <t>9500973</t>
  </si>
  <si>
    <t>9500983</t>
  </si>
  <si>
    <t>9500990</t>
  </si>
  <si>
    <t>9500999</t>
  </si>
  <si>
    <t>9501013</t>
  </si>
  <si>
    <t>9501029</t>
  </si>
  <si>
    <t>9501040</t>
  </si>
  <si>
    <t>9501052</t>
  </si>
  <si>
    <t>9501066</t>
  </si>
  <si>
    <t>9501078</t>
  </si>
  <si>
    <t>9501091</t>
  </si>
  <si>
    <t>9501109</t>
  </si>
  <si>
    <t>9501126</t>
  </si>
  <si>
    <t>9501139</t>
  </si>
  <si>
    <t>9501152</t>
  </si>
  <si>
    <t>9501168</t>
  </si>
  <si>
    <t>9501180</t>
  </si>
  <si>
    <t>9501190</t>
  </si>
  <si>
    <t>9501201</t>
  </si>
  <si>
    <t>9501212</t>
  </si>
  <si>
    <t>9859926</t>
  </si>
  <si>
    <t>9859927</t>
  </si>
  <si>
    <t>9859928</t>
  </si>
  <si>
    <t>9859929</t>
  </si>
  <si>
    <t>9859936</t>
  </si>
  <si>
    <t>9859937</t>
  </si>
  <si>
    <t>9859938</t>
  </si>
  <si>
    <t>9859939</t>
  </si>
  <si>
    <t>8119137</t>
  </si>
  <si>
    <t>8119142</t>
  </si>
  <si>
    <t>8119147</t>
  </si>
  <si>
    <t>8119153</t>
  </si>
  <si>
    <t>8119163</t>
  </si>
  <si>
    <t>8119168</t>
  </si>
  <si>
    <t>8119173</t>
  </si>
  <si>
    <t>8119178</t>
  </si>
  <si>
    <t>8119183</t>
  </si>
  <si>
    <t>8119188</t>
  </si>
  <si>
    <t>8119193</t>
  </si>
  <si>
    <t>8119198</t>
  </si>
  <si>
    <t>8119203</t>
  </si>
  <si>
    <t>8119208</t>
  </si>
  <si>
    <t>8119213</t>
  </si>
  <si>
    <t>8119218</t>
  </si>
  <si>
    <t>8119223</t>
  </si>
  <si>
    <t>8119228</t>
  </si>
  <si>
    <t>8119233</t>
  </si>
  <si>
    <t>8119238</t>
  </si>
  <si>
    <t>8119243</t>
  </si>
  <si>
    <t>8119248</t>
  </si>
  <si>
    <t>8119253</t>
  </si>
  <si>
    <t>8119263</t>
  </si>
  <si>
    <t>8119419</t>
  </si>
  <si>
    <t>8119424</t>
  </si>
  <si>
    <t>8119429</t>
  </si>
  <si>
    <t>8119434</t>
  </si>
  <si>
    <t>8119439</t>
  </si>
  <si>
    <t>8119444</t>
  </si>
  <si>
    <t>8119449</t>
  </si>
  <si>
    <t>8119454</t>
  </si>
  <si>
    <t>8119459</t>
  </si>
  <si>
    <t>8119464</t>
  </si>
  <si>
    <t>8119470</t>
  </si>
  <si>
    <t>8119480</t>
  </si>
  <si>
    <t>8119485</t>
  </si>
  <si>
    <t>8119490</t>
  </si>
  <si>
    <t>8119495</t>
  </si>
  <si>
    <t>8119500</t>
  </si>
  <si>
    <t>8119505</t>
  </si>
  <si>
    <t>8119510</t>
  </si>
  <si>
    <t>8119515</t>
  </si>
  <si>
    <t>8119520</t>
  </si>
  <si>
    <t>8119525</t>
  </si>
  <si>
    <t>8119530</t>
  </si>
  <si>
    <t>8119535</t>
  </si>
  <si>
    <t>8119540</t>
  </si>
  <si>
    <t>8119545</t>
  </si>
  <si>
    <t>10004225</t>
  </si>
  <si>
    <t>10004226</t>
  </si>
  <si>
    <t>10004227</t>
  </si>
  <si>
    <t>10004234</t>
  </si>
  <si>
    <t>10004235</t>
  </si>
  <si>
    <t>10004236</t>
  </si>
  <si>
    <t>10004262</t>
  </si>
  <si>
    <t>10004263</t>
  </si>
  <si>
    <t>10004264</t>
  </si>
  <si>
    <t>10004271</t>
  </si>
  <si>
    <t>10004272</t>
  </si>
  <si>
    <t>10004273</t>
  </si>
  <si>
    <t>10004280</t>
  </si>
  <si>
    <t>10004281</t>
  </si>
  <si>
    <t>10004282</t>
  </si>
  <si>
    <t>10004289</t>
  </si>
  <si>
    <t>10004290</t>
  </si>
  <si>
    <t>10004291</t>
  </si>
  <si>
    <t>10004298</t>
  </si>
  <si>
    <t>10004299</t>
  </si>
  <si>
    <t>10004300</t>
  </si>
  <si>
    <t>10004319</t>
  </si>
  <si>
    <t>10004320</t>
  </si>
  <si>
    <t>10004321</t>
  </si>
  <si>
    <t>10004328</t>
  </si>
  <si>
    <t>10004329</t>
  </si>
  <si>
    <t>10004330</t>
  </si>
  <si>
    <t>10004337</t>
  </si>
  <si>
    <t>10004338</t>
  </si>
  <si>
    <t>10004339</t>
  </si>
  <si>
    <t>10004346</t>
  </si>
  <si>
    <t>10004347</t>
  </si>
  <si>
    <t>10004348</t>
  </si>
  <si>
    <t>10004355</t>
  </si>
  <si>
    <t>10004356</t>
  </si>
  <si>
    <t>10004357</t>
  </si>
  <si>
    <t>10004364</t>
  </si>
  <si>
    <t>10004366</t>
  </si>
  <si>
    <t>10004373</t>
  </si>
  <si>
    <t>10004374</t>
  </si>
  <si>
    <t>10004375</t>
  </si>
  <si>
    <t>10004385</t>
  </si>
  <si>
    <t>10004386</t>
  </si>
  <si>
    <t>10004387</t>
  </si>
  <si>
    <t>10004394</t>
  </si>
  <si>
    <t>10004395</t>
  </si>
  <si>
    <t>10004396</t>
  </si>
  <si>
    <t>10004403</t>
  </si>
  <si>
    <t>10004404</t>
  </si>
  <si>
    <t>10004412</t>
  </si>
  <si>
    <t>10004413</t>
  </si>
  <si>
    <t>10004414</t>
  </si>
  <si>
    <t>10004425</t>
  </si>
  <si>
    <t>10004426</t>
  </si>
  <si>
    <t>10004431</t>
  </si>
  <si>
    <t>10004432</t>
  </si>
  <si>
    <t>10004437</t>
  </si>
  <si>
    <t>10004438</t>
  </si>
  <si>
    <t>10004443</t>
  </si>
  <si>
    <t>10004444</t>
  </si>
  <si>
    <t>10004449</t>
  </si>
  <si>
    <t>10004450</t>
  </si>
  <si>
    <t>10004466</t>
  </si>
  <si>
    <t>10004467</t>
  </si>
  <si>
    <t>10004472</t>
  </si>
  <si>
    <t>10004473</t>
  </si>
  <si>
    <t>10004478</t>
  </si>
  <si>
    <t>10004479</t>
  </si>
  <si>
    <t>10004484</t>
  </si>
  <si>
    <t>10004485</t>
  </si>
  <si>
    <t>9737224</t>
  </si>
  <si>
    <t>9737473</t>
  </si>
  <si>
    <t>9737751</t>
  </si>
  <si>
    <t>9737754</t>
  </si>
  <si>
    <t>9826945</t>
  </si>
  <si>
    <t>9826946</t>
  </si>
  <si>
    <t>9570548</t>
  </si>
  <si>
    <t>10044086</t>
  </si>
  <si>
    <t>10044087</t>
  </si>
  <si>
    <t>10044088</t>
  </si>
  <si>
    <t>10044095</t>
  </si>
  <si>
    <t>10044096</t>
  </si>
  <si>
    <t>10044097</t>
  </si>
  <si>
    <t>10044824</t>
  </si>
  <si>
    <t>10044825</t>
  </si>
  <si>
    <t>10044826</t>
  </si>
  <si>
    <t>10044833</t>
  </si>
  <si>
    <t>10044834</t>
  </si>
  <si>
    <t>10044835</t>
  </si>
  <si>
    <t>8117283</t>
  </si>
  <si>
    <t>8117289</t>
  </si>
  <si>
    <t>8117295</t>
  </si>
  <si>
    <t>8117302</t>
  </si>
  <si>
    <t>8117309</t>
  </si>
  <si>
    <t>8117313</t>
  </si>
  <si>
    <t>8117317</t>
  </si>
  <si>
    <t>8117321</t>
  </si>
  <si>
    <t>8117328</t>
  </si>
  <si>
    <t>8117332</t>
  </si>
  <si>
    <t>8117336</t>
  </si>
  <si>
    <t>8117340</t>
  </si>
  <si>
    <t>8117344</t>
  </si>
  <si>
    <t>8117348</t>
  </si>
  <si>
    <t>8117352</t>
  </si>
  <si>
    <t>8117356</t>
  </si>
  <si>
    <t>8117360</t>
  </si>
  <si>
    <t>8117364</t>
  </si>
  <si>
    <t>8117383</t>
  </si>
  <si>
    <t>8117401</t>
  </si>
  <si>
    <t>8117407</t>
  </si>
  <si>
    <t>8117414</t>
  </si>
  <si>
    <t>8117420</t>
  </si>
  <si>
    <t>8117427</t>
  </si>
  <si>
    <t>8117435</t>
  </si>
  <si>
    <t>8117706</t>
  </si>
  <si>
    <t>10487306</t>
  </si>
  <si>
    <t>10487781</t>
  </si>
  <si>
    <t>10487916</t>
  </si>
  <si>
    <t>10488188</t>
  </si>
  <si>
    <t>10488273</t>
  </si>
  <si>
    <t>10488379</t>
  </si>
  <si>
    <t>10489630</t>
  </si>
  <si>
    <t>10489631</t>
  </si>
  <si>
    <t>10489632</t>
  </si>
  <si>
    <t>10489633</t>
  </si>
  <si>
    <t>10489634</t>
  </si>
  <si>
    <t>10489635</t>
  </si>
  <si>
    <t>10489681</t>
  </si>
  <si>
    <t>10489682</t>
  </si>
  <si>
    <t>10489684</t>
  </si>
  <si>
    <t>10489685</t>
  </si>
  <si>
    <t>10490146</t>
  </si>
  <si>
    <t>9751332</t>
  </si>
  <si>
    <t>9751334</t>
  </si>
  <si>
    <t>9521693</t>
  </si>
  <si>
    <t>9521700</t>
  </si>
  <si>
    <t>9521877</t>
  </si>
  <si>
    <t>9521883</t>
  </si>
  <si>
    <t>9521887</t>
  </si>
  <si>
    <t>9521891</t>
  </si>
  <si>
    <t>9521897</t>
  </si>
  <si>
    <t>9521903</t>
  </si>
  <si>
    <t>9521910</t>
  </si>
  <si>
    <t>9521917</t>
  </si>
  <si>
    <t>9521923</t>
  </si>
  <si>
    <t>9521929</t>
  </si>
  <si>
    <t>9521936</t>
  </si>
  <si>
    <t>9521943</t>
  </si>
  <si>
    <t>9521950</t>
  </si>
  <si>
    <t>9521956</t>
  </si>
  <si>
    <t>9521962</t>
  </si>
  <si>
    <t>9521966</t>
  </si>
  <si>
    <t>9521973</t>
  </si>
  <si>
    <t>9521980</t>
  </si>
  <si>
    <t>9521987</t>
  </si>
  <si>
    <t>9521999</t>
  </si>
  <si>
    <t>9522005</t>
  </si>
  <si>
    <t>9522009</t>
  </si>
  <si>
    <t>9522016</t>
  </si>
  <si>
    <t>9522020</t>
  </si>
  <si>
    <t>9522024</t>
  </si>
  <si>
    <t>9827522</t>
  </si>
  <si>
    <t>9827523</t>
  </si>
  <si>
    <t>9827524</t>
  </si>
  <si>
    <t>9827525</t>
  </si>
  <si>
    <t>9827526</t>
  </si>
  <si>
    <t>9827527</t>
  </si>
  <si>
    <t>9827528</t>
  </si>
  <si>
    <t>9827529</t>
  </si>
  <si>
    <t>9827530</t>
  </si>
  <si>
    <t>9827531</t>
  </si>
  <si>
    <t>9827532</t>
  </si>
  <si>
    <t>9827533</t>
  </si>
  <si>
    <t>9827534</t>
  </si>
  <si>
    <t>9827535</t>
  </si>
  <si>
    <t>9827536</t>
  </si>
  <si>
    <t>9827537</t>
  </si>
  <si>
    <t>9827538</t>
  </si>
  <si>
    <t>9827539</t>
  </si>
  <si>
    <t>9827540</t>
  </si>
  <si>
    <t>9827541</t>
  </si>
  <si>
    <t>9827542</t>
  </si>
  <si>
    <t>9827543</t>
  </si>
  <si>
    <t>9827544</t>
  </si>
  <si>
    <t>9827545</t>
  </si>
  <si>
    <t>9827546</t>
  </si>
  <si>
    <t>9827547</t>
  </si>
  <si>
    <t>9827548</t>
  </si>
  <si>
    <t>9827549</t>
  </si>
  <si>
    <t>9827550</t>
  </si>
  <si>
    <t>9827551</t>
  </si>
  <si>
    <t>9827552</t>
  </si>
  <si>
    <t>9827553</t>
  </si>
  <si>
    <t>9827559</t>
  </si>
  <si>
    <t>9827560</t>
  </si>
  <si>
    <t>9827561</t>
  </si>
  <si>
    <t>9827562</t>
  </si>
  <si>
    <t>9827565</t>
  </si>
  <si>
    <t>9827566</t>
  </si>
  <si>
    <t>9989257</t>
  </si>
  <si>
    <t>9989277</t>
  </si>
  <si>
    <t>9990331</t>
  </si>
  <si>
    <t>9990362</t>
  </si>
  <si>
    <t>9827568</t>
  </si>
  <si>
    <t>9827569</t>
  </si>
  <si>
    <t>9827630</t>
  </si>
  <si>
    <t>9827647</t>
  </si>
  <si>
    <t>9827728</t>
  </si>
  <si>
    <t>9827751</t>
  </si>
  <si>
    <t>9827945</t>
  </si>
  <si>
    <t>9827989</t>
  </si>
  <si>
    <t>9828837</t>
  </si>
  <si>
    <t>9828838</t>
  </si>
  <si>
    <t>9828839</t>
  </si>
  <si>
    <t>9828840</t>
  </si>
  <si>
    <t>9828841</t>
  </si>
  <si>
    <t>9828843</t>
  </si>
  <si>
    <t>9829062</t>
  </si>
  <si>
    <t>9829274</t>
  </si>
  <si>
    <t>9829359</t>
  </si>
  <si>
    <t>9829381</t>
  </si>
  <si>
    <t>9829474</t>
  </si>
  <si>
    <t>9829495</t>
  </si>
  <si>
    <t>9829688</t>
  </si>
  <si>
    <t>9829709</t>
  </si>
  <si>
    <t>9829809</t>
  </si>
  <si>
    <t>9829837</t>
  </si>
  <si>
    <t>9829900</t>
  </si>
  <si>
    <t>9829918</t>
  </si>
  <si>
    <t>9830004</t>
  </si>
  <si>
    <t>9830022</t>
  </si>
  <si>
    <t>9830097</t>
  </si>
  <si>
    <t>9830120</t>
  </si>
  <si>
    <t>9830168</t>
  </si>
  <si>
    <t>9830190</t>
  </si>
  <si>
    <t>9830513</t>
  </si>
  <si>
    <t>9830526</t>
  </si>
  <si>
    <t>9830983</t>
  </si>
  <si>
    <t>9831002</t>
  </si>
  <si>
    <t>9831091</t>
  </si>
  <si>
    <t>9831103</t>
  </si>
  <si>
    <t>9831664</t>
  </si>
  <si>
    <t>9831679</t>
  </si>
  <si>
    <t>9831999</t>
  </si>
  <si>
    <t>9832012</t>
  </si>
  <si>
    <t>9994427</t>
  </si>
  <si>
    <t>9994446</t>
  </si>
  <si>
    <t>9811606</t>
  </si>
  <si>
    <t>10062026</t>
  </si>
  <si>
    <t>10307383</t>
  </si>
  <si>
    <t>10307387</t>
  </si>
  <si>
    <t>9677966</t>
  </si>
  <si>
    <t>9677967</t>
  </si>
  <si>
    <t>9677968</t>
  </si>
  <si>
    <t>9677969</t>
  </si>
  <si>
    <t>10026709</t>
  </si>
  <si>
    <t>10026710</t>
  </si>
  <si>
    <t>10026711</t>
  </si>
  <si>
    <t>10026716</t>
  </si>
  <si>
    <t>10026725</t>
  </si>
  <si>
    <t>10026726</t>
  </si>
  <si>
    <t>10026727</t>
  </si>
  <si>
    <t>10026734</t>
  </si>
  <si>
    <t>10026735</t>
  </si>
  <si>
    <t>10026736</t>
  </si>
  <si>
    <t>10026743</t>
  </si>
  <si>
    <t>10026744</t>
  </si>
  <si>
    <t>10026745</t>
  </si>
  <si>
    <t>9531526</t>
  </si>
  <si>
    <t>9531532</t>
  </si>
  <si>
    <t>9531539</t>
  </si>
  <si>
    <t>9531547</t>
  </si>
  <si>
    <t>9531555</t>
  </si>
  <si>
    <t>10374062</t>
  </si>
  <si>
    <t>8924141</t>
  </si>
  <si>
    <t>10026687</t>
  </si>
  <si>
    <t>10026688</t>
  </si>
  <si>
    <t>10026689</t>
  </si>
  <si>
    <t>10053059</t>
  </si>
  <si>
    <t>10053060</t>
  </si>
  <si>
    <t>10053065</t>
  </si>
  <si>
    <t>10053066</t>
  </si>
  <si>
    <t>10053071</t>
  </si>
  <si>
    <t>10053072</t>
  </si>
  <si>
    <t>10053076</t>
  </si>
  <si>
    <t>10053079</t>
  </si>
  <si>
    <t>10053086</t>
  </si>
  <si>
    <t>10053087</t>
  </si>
  <si>
    <t>10053091</t>
  </si>
  <si>
    <t>10053094</t>
  </si>
  <si>
    <t>10053100</t>
  </si>
  <si>
    <t>10053103</t>
  </si>
  <si>
    <t>10053106</t>
  </si>
  <si>
    <t>10053110</t>
  </si>
  <si>
    <t>10053118</t>
  </si>
  <si>
    <t>10053121</t>
  </si>
  <si>
    <t>10053125</t>
  </si>
  <si>
    <t>9530363</t>
  </si>
  <si>
    <t>9530364</t>
  </si>
  <si>
    <t>9530365</t>
  </si>
  <si>
    <t>9530366</t>
  </si>
  <si>
    <t>9530367</t>
  </si>
  <si>
    <t>9530368</t>
  </si>
  <si>
    <t>9530369</t>
  </si>
  <si>
    <t>9530370</t>
  </si>
  <si>
    <t>9530371</t>
  </si>
  <si>
    <t>9530372</t>
  </si>
  <si>
    <t>9530373</t>
  </si>
  <si>
    <t>9530374</t>
  </si>
  <si>
    <t>9530375</t>
  </si>
  <si>
    <t>9530376</t>
  </si>
  <si>
    <t>9530379</t>
  </si>
  <si>
    <t>9530380</t>
  </si>
  <si>
    <t>9530383</t>
  </si>
  <si>
    <t>9530384</t>
  </si>
  <si>
    <t>9530385</t>
  </si>
  <si>
    <t>9530386</t>
  </si>
  <si>
    <t>9530387</t>
  </si>
  <si>
    <t>9530389</t>
  </si>
  <si>
    <t>9530390</t>
  </si>
  <si>
    <t>9530391</t>
  </si>
  <si>
    <t>9530392</t>
  </si>
  <si>
    <t>9530395</t>
  </si>
  <si>
    <t>9530396</t>
  </si>
  <si>
    <t>9530397</t>
  </si>
  <si>
    <t>9530398</t>
  </si>
  <si>
    <t>9530399</t>
  </si>
  <si>
    <t>9530400</t>
  </si>
  <si>
    <t>9530401</t>
  </si>
  <si>
    <t>9530402</t>
  </si>
  <si>
    <t>9530403</t>
  </si>
  <si>
    <t>9530404</t>
  </si>
  <si>
    <t>7718075</t>
  </si>
  <si>
    <t>9736534</t>
  </si>
  <si>
    <t>9512068</t>
  </si>
  <si>
    <t>9512084</t>
  </si>
  <si>
    <t>9512102</t>
  </si>
  <si>
    <t>9512127</t>
  </si>
  <si>
    <t>9512141</t>
  </si>
  <si>
    <t>9512157</t>
  </si>
  <si>
    <t>9512173</t>
  </si>
  <si>
    <t>9512213</t>
  </si>
  <si>
    <t>9512267</t>
  </si>
  <si>
    <t>9512274</t>
  </si>
  <si>
    <t>9512281</t>
  </si>
  <si>
    <t>9512289</t>
  </si>
  <si>
    <t>9512298</t>
  </si>
  <si>
    <t>9512320</t>
  </si>
  <si>
    <t>9512328</t>
  </si>
  <si>
    <t>9512688</t>
  </si>
  <si>
    <t>9540982</t>
  </si>
  <si>
    <t>9543221</t>
  </si>
  <si>
    <t>10004566</t>
  </si>
  <si>
    <t>10004613</t>
  </si>
  <si>
    <t>10495362</t>
  </si>
  <si>
    <t>9517403</t>
  </si>
  <si>
    <t>9517793</t>
  </si>
  <si>
    <t>9517794</t>
  </si>
  <si>
    <t>9517795</t>
  </si>
  <si>
    <t>9517796</t>
  </si>
  <si>
    <t>9526906</t>
  </si>
  <si>
    <t>9526907</t>
  </si>
  <si>
    <t>9526908</t>
  </si>
  <si>
    <t>9526909</t>
  </si>
  <si>
    <t>9526910</t>
  </si>
  <si>
    <t>9526911</t>
  </si>
  <si>
    <t>9526912</t>
  </si>
  <si>
    <t>9526913</t>
  </si>
  <si>
    <t>9526914</t>
  </si>
  <si>
    <t>9526915</t>
  </si>
  <si>
    <t>9526916</t>
  </si>
  <si>
    <t>9526917</t>
  </si>
  <si>
    <t>9526918</t>
  </si>
  <si>
    <t>9526919</t>
  </si>
  <si>
    <t>9526920</t>
  </si>
  <si>
    <t>9526921</t>
  </si>
  <si>
    <t>9526922</t>
  </si>
  <si>
    <t>9526923</t>
  </si>
  <si>
    <t>9526924</t>
  </si>
  <si>
    <t>9526925</t>
  </si>
  <si>
    <t>9526926</t>
  </si>
  <si>
    <t>9526927</t>
  </si>
  <si>
    <t>9526928</t>
  </si>
  <si>
    <t>9526929</t>
  </si>
  <si>
    <t>9526930</t>
  </si>
  <si>
    <t>9526931</t>
  </si>
  <si>
    <t>9526932</t>
  </si>
  <si>
    <t>9526933</t>
  </si>
  <si>
    <t>9526934</t>
  </si>
  <si>
    <t>9526935</t>
  </si>
  <si>
    <t>9526936</t>
  </si>
  <si>
    <t>9526937</t>
  </si>
  <si>
    <t>9526938</t>
  </si>
  <si>
    <t>9526939</t>
  </si>
  <si>
    <t>9526940</t>
  </si>
  <si>
    <t>9526941</t>
  </si>
  <si>
    <t>9526942</t>
  </si>
  <si>
    <t>9526943</t>
  </si>
  <si>
    <t>9526944</t>
  </si>
  <si>
    <t>9526945</t>
  </si>
  <si>
    <t>9526946</t>
  </si>
  <si>
    <t>9526947</t>
  </si>
  <si>
    <t>9526948</t>
  </si>
  <si>
    <t>9526949</t>
  </si>
  <si>
    <t>9526950</t>
  </si>
  <si>
    <t>9526951</t>
  </si>
  <si>
    <t>9526952</t>
  </si>
  <si>
    <t>9526953</t>
  </si>
  <si>
    <t>9526954</t>
  </si>
  <si>
    <t>9526955</t>
  </si>
  <si>
    <t>9526956</t>
  </si>
  <si>
    <t>9526957</t>
  </si>
  <si>
    <t>9526958</t>
  </si>
  <si>
    <t>9526959</t>
  </si>
  <si>
    <t>9526960</t>
  </si>
  <si>
    <t>9526961</t>
  </si>
  <si>
    <t>9526962</t>
  </si>
  <si>
    <t>9526963</t>
  </si>
  <si>
    <t>9526964</t>
  </si>
  <si>
    <t>9526965</t>
  </si>
  <si>
    <t>9526966</t>
  </si>
  <si>
    <t>9526967</t>
  </si>
  <si>
    <t>9526968</t>
  </si>
  <si>
    <t>9526969</t>
  </si>
  <si>
    <t>9526970</t>
  </si>
  <si>
    <t>9526971</t>
  </si>
  <si>
    <t>9526972</t>
  </si>
  <si>
    <t>9526973</t>
  </si>
  <si>
    <t>9526974</t>
  </si>
  <si>
    <t>9526975</t>
  </si>
  <si>
    <t>9526976</t>
  </si>
  <si>
    <t>9526977</t>
  </si>
  <si>
    <t>9526978</t>
  </si>
  <si>
    <t>9526979</t>
  </si>
  <si>
    <t>9526980</t>
  </si>
  <si>
    <t>9526981</t>
  </si>
  <si>
    <t>9526982</t>
  </si>
  <si>
    <t>9526983</t>
  </si>
  <si>
    <t>9526984</t>
  </si>
  <si>
    <t>9526985</t>
  </si>
  <si>
    <t>9526986</t>
  </si>
  <si>
    <t>9526987</t>
  </si>
  <si>
    <t>9526988</t>
  </si>
  <si>
    <t>9526989</t>
  </si>
  <si>
    <t>9526990</t>
  </si>
  <si>
    <t>9526991</t>
  </si>
  <si>
    <t>9526992</t>
  </si>
  <si>
    <t>9526993</t>
  </si>
  <si>
    <t>9526994</t>
  </si>
  <si>
    <t>9526995</t>
  </si>
  <si>
    <t>9526996</t>
  </si>
  <si>
    <t>9526997</t>
  </si>
  <si>
    <t>9526998</t>
  </si>
  <si>
    <t>9526999</t>
  </si>
  <si>
    <t>9527000</t>
  </si>
  <si>
    <t>9527001</t>
  </si>
  <si>
    <t>9527002</t>
  </si>
  <si>
    <t>9527003</t>
  </si>
  <si>
    <t>9527004</t>
  </si>
  <si>
    <t>9527005</t>
  </si>
  <si>
    <t>10310163</t>
  </si>
  <si>
    <t>10310164</t>
  </si>
  <si>
    <t>10310165</t>
  </si>
  <si>
    <t>10310550</t>
  </si>
  <si>
    <t>10310551</t>
  </si>
  <si>
    <t>9791676</t>
  </si>
  <si>
    <t>9544501</t>
  </si>
  <si>
    <t>9531103</t>
  </si>
  <si>
    <t>9531104</t>
  </si>
  <si>
    <t>9531105</t>
  </si>
  <si>
    <t>9531051</t>
  </si>
  <si>
    <t>9531058</t>
  </si>
  <si>
    <t>9531079</t>
  </si>
  <si>
    <t>9531707</t>
  </si>
  <si>
    <t>10035156</t>
  </si>
  <si>
    <t>10035157</t>
  </si>
  <si>
    <t>10035158</t>
  </si>
  <si>
    <t>10035163</t>
  </si>
  <si>
    <t>10035166</t>
  </si>
  <si>
    <t>9790986</t>
  </si>
  <si>
    <t>9791220</t>
  </si>
  <si>
    <t>10533778</t>
  </si>
  <si>
    <t>10533784</t>
  </si>
  <si>
    <t>10533793</t>
  </si>
  <si>
    <t>10533803</t>
  </si>
  <si>
    <t>10533806</t>
  </si>
  <si>
    <t>10533809</t>
  </si>
  <si>
    <t>10533812</t>
  </si>
  <si>
    <t>10533837</t>
  </si>
  <si>
    <t>10533840</t>
  </si>
  <si>
    <t>10533843</t>
  </si>
  <si>
    <t>10533846</t>
  </si>
  <si>
    <t>8340240</t>
  </si>
  <si>
    <t>8340248</t>
  </si>
  <si>
    <t>8340255</t>
  </si>
  <si>
    <t>8340276</t>
  </si>
  <si>
    <t>8340284</t>
  </si>
  <si>
    <t>8340291</t>
  </si>
  <si>
    <t>8340297</t>
  </si>
  <si>
    <t>9497171</t>
  </si>
  <si>
    <t>9497172</t>
  </si>
  <si>
    <t>9497173</t>
  </si>
  <si>
    <t>9497174</t>
  </si>
  <si>
    <t>9497175</t>
  </si>
  <si>
    <t>9497176</t>
  </si>
  <si>
    <t>9497177</t>
  </si>
  <si>
    <t>9497178</t>
  </si>
  <si>
    <t>9497179</t>
  </si>
  <si>
    <t>9497180</t>
  </si>
  <si>
    <t>9497181</t>
  </si>
  <si>
    <t>9497182</t>
  </si>
  <si>
    <t>9795944</t>
  </si>
  <si>
    <t>10294044</t>
  </si>
  <si>
    <t>10294083</t>
  </si>
  <si>
    <t>8920063</t>
  </si>
  <si>
    <t>9636612</t>
  </si>
  <si>
    <t>9636613</t>
  </si>
  <si>
    <t>9636614</t>
  </si>
  <si>
    <t>9636615</t>
  </si>
  <si>
    <t>9636616</t>
  </si>
  <si>
    <t>9636617</t>
  </si>
  <si>
    <t>9636618</t>
  </si>
  <si>
    <t>9636619</t>
  </si>
  <si>
    <t>10849042</t>
  </si>
  <si>
    <t>10849044</t>
  </si>
  <si>
    <t>10849049</t>
  </si>
  <si>
    <t>10849051</t>
  </si>
  <si>
    <t>10849054</t>
  </si>
  <si>
    <t>10849058</t>
  </si>
  <si>
    <t>10849139</t>
  </si>
  <si>
    <t>10849144</t>
  </si>
  <si>
    <t>10849149</t>
  </si>
  <si>
    <t>10849152</t>
  </si>
  <si>
    <t>10849156</t>
  </si>
  <si>
    <t>10849161</t>
  </si>
  <si>
    <t>10849166</t>
  </si>
  <si>
    <t>10849168</t>
  </si>
  <si>
    <t>10849174</t>
  </si>
  <si>
    <t>9859735</t>
  </si>
  <si>
    <t>9859743</t>
  </si>
  <si>
    <t>9513173</t>
  </si>
  <si>
    <t>10491721</t>
  </si>
  <si>
    <t>10491722</t>
  </si>
  <si>
    <t>10491723</t>
  </si>
  <si>
    <t>10491726</t>
  </si>
  <si>
    <t>10334088</t>
  </si>
  <si>
    <t>9503549</t>
  </si>
  <si>
    <t>9503560</t>
  </si>
  <si>
    <t>9503572</t>
  </si>
  <si>
    <t>9503605</t>
  </si>
  <si>
    <t>8699313</t>
  </si>
  <si>
    <t>8699318</t>
  </si>
  <si>
    <t>8699323</t>
  </si>
  <si>
    <t>8699328</t>
  </si>
  <si>
    <t>8699333</t>
  </si>
  <si>
    <t>8699338</t>
  </si>
  <si>
    <t>8699343</t>
  </si>
  <si>
    <t>8699348</t>
  </si>
  <si>
    <t>8699353</t>
  </si>
  <si>
    <t>8699358</t>
  </si>
  <si>
    <t>8699370</t>
  </si>
  <si>
    <t>8699375</t>
  </si>
  <si>
    <t>8699380</t>
  </si>
  <si>
    <t>8699391</t>
  </si>
  <si>
    <t>8699396</t>
  </si>
  <si>
    <t>8699401</t>
  </si>
  <si>
    <t>10004507</t>
  </si>
  <si>
    <t>10057111</t>
  </si>
  <si>
    <t>10057112</t>
  </si>
  <si>
    <t>10057116</t>
  </si>
  <si>
    <t>10057120</t>
  </si>
  <si>
    <t>10057121</t>
  </si>
  <si>
    <t>10057125</t>
  </si>
  <si>
    <t>9534889</t>
  </si>
  <si>
    <t>9535076</t>
  </si>
  <si>
    <t>9535442</t>
  </si>
  <si>
    <t>9535458</t>
  </si>
  <si>
    <t>9535550</t>
  </si>
  <si>
    <t>9535567</t>
  </si>
  <si>
    <t>9535829</t>
  </si>
  <si>
    <t>9535847</t>
  </si>
  <si>
    <t>8755569</t>
  </si>
  <si>
    <t>9805655</t>
  </si>
  <si>
    <t>9805660</t>
  </si>
  <si>
    <t>9806849</t>
  </si>
  <si>
    <t>9807033</t>
  </si>
  <si>
    <t>9529805</t>
  </si>
  <si>
    <t>9529806</t>
  </si>
  <si>
    <t>9529807</t>
  </si>
  <si>
    <t>9529808</t>
  </si>
  <si>
    <t>10026604</t>
  </si>
  <si>
    <t>10026605</t>
  </si>
  <si>
    <t>10026606</t>
  </si>
  <si>
    <t>10026613</t>
  </si>
  <si>
    <t>10026614</t>
  </si>
  <si>
    <t>10026615</t>
  </si>
  <si>
    <t>10026624</t>
  </si>
  <si>
    <t>10026634</t>
  </si>
  <si>
    <t>10026635</t>
  </si>
  <si>
    <t>10026636</t>
  </si>
  <si>
    <t>10026637</t>
  </si>
  <si>
    <t>10026643</t>
  </si>
  <si>
    <t>10026648</t>
  </si>
  <si>
    <t>10026649</t>
  </si>
  <si>
    <t>10026650</t>
  </si>
  <si>
    <t>10026657</t>
  </si>
  <si>
    <t>10026658</t>
  </si>
  <si>
    <t>10026659</t>
  </si>
  <si>
    <t>10026666</t>
  </si>
  <si>
    <t>10026667</t>
  </si>
  <si>
    <t>10026668</t>
  </si>
  <si>
    <t>10026676</t>
  </si>
  <si>
    <t>10026680</t>
  </si>
  <si>
    <t>10026681</t>
  </si>
  <si>
    <t>9546244</t>
  </si>
  <si>
    <t>9546406</t>
  </si>
  <si>
    <t>9546460</t>
  </si>
  <si>
    <t>9546507</t>
  </si>
  <si>
    <t>9808355</t>
  </si>
  <si>
    <t>9528323</t>
  </si>
  <si>
    <t>9528324</t>
  </si>
  <si>
    <t>9528325</t>
  </si>
  <si>
    <t>9528326</t>
  </si>
  <si>
    <t>9528327</t>
  </si>
  <si>
    <t>9528328</t>
  </si>
  <si>
    <t>9528567</t>
  </si>
  <si>
    <t>9528568</t>
  </si>
  <si>
    <t>9528569</t>
  </si>
  <si>
    <t>9528570</t>
  </si>
  <si>
    <t>9528571</t>
  </si>
  <si>
    <t>9528573</t>
  </si>
  <si>
    <t>9528574</t>
  </si>
  <si>
    <t>9528575</t>
  </si>
  <si>
    <t>9528576</t>
  </si>
  <si>
    <t>9528577</t>
  </si>
  <si>
    <t>9528578</t>
  </si>
  <si>
    <t>9528579</t>
  </si>
  <si>
    <t>9528580</t>
  </si>
  <si>
    <t>9771812</t>
  </si>
  <si>
    <t>8494183</t>
  </si>
  <si>
    <t>8494188</t>
  </si>
  <si>
    <t>8494193</t>
  </si>
  <si>
    <t>8494198</t>
  </si>
  <si>
    <t>8494221</t>
  </si>
  <si>
    <t>8494231</t>
  </si>
  <si>
    <t>8494237</t>
  </si>
  <si>
    <t>8494242</t>
  </si>
  <si>
    <t>8494247</t>
  </si>
  <si>
    <t>8494268</t>
  </si>
  <si>
    <t>8494273</t>
  </si>
  <si>
    <t>8494283</t>
  </si>
  <si>
    <t>9788129</t>
  </si>
  <si>
    <t>9788539</t>
  </si>
  <si>
    <t>9788809</t>
  </si>
  <si>
    <t>9789250</t>
  </si>
  <si>
    <t>9789528</t>
  </si>
  <si>
    <t>9789885</t>
  </si>
  <si>
    <t>9790172</t>
  </si>
  <si>
    <t>9790409</t>
  </si>
  <si>
    <t>9790714</t>
  </si>
  <si>
    <t>10484488</t>
  </si>
  <si>
    <t>10484492</t>
  </si>
  <si>
    <t>10484493</t>
  </si>
  <si>
    <t>10484494</t>
  </si>
  <si>
    <t>10484629</t>
  </si>
  <si>
    <t>10484633</t>
  </si>
  <si>
    <t>10484634</t>
  </si>
  <si>
    <t>10484635</t>
  </si>
  <si>
    <t>10484725</t>
  </si>
  <si>
    <t>10484729</t>
  </si>
  <si>
    <t>10484730</t>
  </si>
  <si>
    <t>10484731</t>
  </si>
  <si>
    <t>10484767</t>
  </si>
  <si>
    <t>10484771</t>
  </si>
  <si>
    <t>10484772</t>
  </si>
  <si>
    <t>10484773</t>
  </si>
  <si>
    <t>10494719</t>
  </si>
  <si>
    <t>10494743</t>
  </si>
  <si>
    <t>10494744</t>
  </si>
  <si>
    <t>10494747</t>
  </si>
  <si>
    <t>10495031</t>
  </si>
  <si>
    <t>10495032</t>
  </si>
  <si>
    <t>10495034</t>
  </si>
  <si>
    <t>9591218</t>
  </si>
  <si>
    <t>9517247</t>
  </si>
  <si>
    <t>9517248</t>
  </si>
  <si>
    <t>9517249</t>
  </si>
  <si>
    <t>9517252</t>
  </si>
  <si>
    <t>9792250</t>
  </si>
  <si>
    <t>9792822</t>
  </si>
  <si>
    <t>9537515</t>
  </si>
  <si>
    <t>9538486</t>
  </si>
  <si>
    <t>9529723</t>
  </si>
  <si>
    <t>9529724</t>
  </si>
  <si>
    <t>9529725</t>
  </si>
  <si>
    <t>9529726</t>
  </si>
  <si>
    <t>9582129</t>
  </si>
  <si>
    <t>9582394</t>
  </si>
  <si>
    <t>9582610</t>
  </si>
  <si>
    <t>9587032</t>
  </si>
  <si>
    <t>9587158</t>
  </si>
  <si>
    <t>9587304</t>
  </si>
  <si>
    <t>9528709</t>
  </si>
  <si>
    <t>9528710</t>
  </si>
  <si>
    <t>9528712</t>
  </si>
  <si>
    <t>9528714</t>
  </si>
  <si>
    <t>9614677</t>
  </si>
  <si>
    <t>9615029</t>
  </si>
  <si>
    <t>8805329</t>
  </si>
  <si>
    <t>10483173</t>
  </si>
  <si>
    <t>10483781</t>
  </si>
  <si>
    <t>10483906</t>
  </si>
  <si>
    <t>10483993</t>
  </si>
  <si>
    <t>9489481</t>
  </si>
  <si>
    <t>9489482</t>
  </si>
  <si>
    <t>9489483</t>
  </si>
  <si>
    <t>9489485</t>
  </si>
  <si>
    <t>9489486</t>
  </si>
  <si>
    <t>9489487</t>
  </si>
  <si>
    <t>9489488</t>
  </si>
  <si>
    <t>9489489</t>
  </si>
  <si>
    <t>9489490</t>
  </si>
  <si>
    <t>9489491</t>
  </si>
  <si>
    <t>9489492</t>
  </si>
  <si>
    <t>9489493</t>
  </si>
  <si>
    <t>9489494</t>
  </si>
  <si>
    <t>9489495</t>
  </si>
  <si>
    <t>9489496</t>
  </si>
  <si>
    <t>9489497</t>
  </si>
  <si>
    <t>9489498</t>
  </si>
  <si>
    <t>9489499</t>
  </si>
  <si>
    <t>9489500</t>
  </si>
  <si>
    <t>9489502</t>
  </si>
  <si>
    <t>9489504</t>
  </si>
  <si>
    <t>9489505</t>
  </si>
  <si>
    <t>9489506</t>
  </si>
  <si>
    <t>9489507</t>
  </si>
  <si>
    <t>9489508</t>
  </si>
  <si>
    <t>9489509</t>
  </si>
  <si>
    <t>9489510</t>
  </si>
  <si>
    <t>9489511</t>
  </si>
  <si>
    <t>9489512</t>
  </si>
  <si>
    <t>9489513</t>
  </si>
  <si>
    <t>9489514</t>
  </si>
  <si>
    <t>9489515</t>
  </si>
  <si>
    <t>9489516</t>
  </si>
  <si>
    <t>9489517</t>
  </si>
  <si>
    <t>9489518</t>
  </si>
  <si>
    <t>9489519</t>
  </si>
  <si>
    <t>9489520</t>
  </si>
  <si>
    <t>9489521</t>
  </si>
  <si>
    <t>9489522</t>
  </si>
  <si>
    <t>9489523</t>
  </si>
  <si>
    <t>9489524</t>
  </si>
  <si>
    <t>9489525</t>
  </si>
  <si>
    <t>9489526</t>
  </si>
  <si>
    <t>9489527</t>
  </si>
  <si>
    <t>9489528</t>
  </si>
  <si>
    <t>9489529</t>
  </si>
  <si>
    <t>9489530</t>
  </si>
  <si>
    <t>9489531</t>
  </si>
  <si>
    <t>9489532</t>
  </si>
  <si>
    <t>9489533</t>
  </si>
  <si>
    <t>9489534</t>
  </si>
  <si>
    <t>9489535</t>
  </si>
  <si>
    <t>9489536</t>
  </si>
  <si>
    <t>9489537</t>
  </si>
  <si>
    <t>9489538</t>
  </si>
  <si>
    <t>9489539</t>
  </si>
  <si>
    <t>9489540</t>
  </si>
  <si>
    <t>9489541</t>
  </si>
  <si>
    <t>9489542</t>
  </si>
  <si>
    <t>9489543</t>
  </si>
  <si>
    <t>9489544</t>
  </si>
  <si>
    <t>9489545</t>
  </si>
  <si>
    <t>9489546</t>
  </si>
  <si>
    <t>9489547</t>
  </si>
  <si>
    <t>9489548</t>
  </si>
  <si>
    <t>9489549</t>
  </si>
  <si>
    <t>9489550</t>
  </si>
  <si>
    <t>9489551</t>
  </si>
  <si>
    <t>9489552</t>
  </si>
  <si>
    <t>9489553</t>
  </si>
  <si>
    <t>9489554</t>
  </si>
  <si>
    <t>9489555</t>
  </si>
  <si>
    <t>9489556</t>
  </si>
  <si>
    <t>9489557</t>
  </si>
  <si>
    <t>9489558</t>
  </si>
  <si>
    <t>9489559</t>
  </si>
  <si>
    <t>9489560</t>
  </si>
  <si>
    <t>9489561</t>
  </si>
  <si>
    <t>9489562</t>
  </si>
  <si>
    <t>9489563</t>
  </si>
  <si>
    <t>9489564</t>
  </si>
  <si>
    <t>9489565</t>
  </si>
  <si>
    <t>9489566</t>
  </si>
  <si>
    <t>9489568</t>
  </si>
  <si>
    <t>9489569</t>
  </si>
  <si>
    <t>9489570</t>
  </si>
  <si>
    <t>9489571</t>
  </si>
  <si>
    <t>9489572</t>
  </si>
  <si>
    <t>9489573</t>
  </si>
  <si>
    <t>9489574</t>
  </si>
  <si>
    <t>9489575</t>
  </si>
  <si>
    <t>9489576</t>
  </si>
  <si>
    <t>9489577</t>
  </si>
  <si>
    <t>9489578</t>
  </si>
  <si>
    <t>9489579</t>
  </si>
  <si>
    <t>9489580</t>
  </si>
  <si>
    <t>9489581</t>
  </si>
  <si>
    <t>9489582</t>
  </si>
  <si>
    <t>9489583</t>
  </si>
  <si>
    <t>9489584</t>
  </si>
  <si>
    <t>9489585</t>
  </si>
  <si>
    <t>9489586</t>
  </si>
  <si>
    <t>9489587</t>
  </si>
  <si>
    <t>9489588</t>
  </si>
  <si>
    <t>9489589</t>
  </si>
  <si>
    <t>9489590</t>
  </si>
  <si>
    <t>9489591</t>
  </si>
  <si>
    <t>9489592</t>
  </si>
  <si>
    <t>9489593</t>
  </si>
  <si>
    <t>9489594</t>
  </si>
  <si>
    <t>9489595</t>
  </si>
  <si>
    <t>9489596</t>
  </si>
  <si>
    <t>9489597</t>
  </si>
  <si>
    <t>9489598</t>
  </si>
  <si>
    <t>9489599</t>
  </si>
  <si>
    <t>9489600</t>
  </si>
  <si>
    <t>9489601</t>
  </si>
  <si>
    <t>9489602</t>
  </si>
  <si>
    <t>9489603</t>
  </si>
  <si>
    <t>9489604</t>
  </si>
  <si>
    <t>9489605</t>
  </si>
  <si>
    <t>9489606</t>
  </si>
  <si>
    <t>9489607</t>
  </si>
  <si>
    <t>9489608</t>
  </si>
  <si>
    <t>9489609</t>
  </si>
  <si>
    <t>9489610</t>
  </si>
  <si>
    <t>9489611</t>
  </si>
  <si>
    <t>9489612</t>
  </si>
  <si>
    <t>9489613</t>
  </si>
  <si>
    <t>9489614</t>
  </si>
  <si>
    <t>9489615</t>
  </si>
  <si>
    <t>9489616</t>
  </si>
  <si>
    <t>9489617</t>
  </si>
  <si>
    <t>9489618</t>
  </si>
  <si>
    <t>9489619</t>
  </si>
  <si>
    <t>9489620</t>
  </si>
  <si>
    <t>9489621</t>
  </si>
  <si>
    <t>9489622</t>
  </si>
  <si>
    <t>9489623</t>
  </si>
  <si>
    <t>9489624</t>
  </si>
  <si>
    <t>9489625</t>
  </si>
  <si>
    <t>9489626</t>
  </si>
  <si>
    <t>9489627</t>
  </si>
  <si>
    <t>9489628</t>
  </si>
  <si>
    <t>9489629</t>
  </si>
  <si>
    <t>9489630</t>
  </si>
  <si>
    <t>9489631</t>
  </si>
  <si>
    <t>9489632</t>
  </si>
  <si>
    <t>9489633</t>
  </si>
  <si>
    <t>9489634</t>
  </si>
  <si>
    <t>9489635</t>
  </si>
  <si>
    <t>9489636</t>
  </si>
  <si>
    <t>9489637</t>
  </si>
  <si>
    <t>9489638</t>
  </si>
  <si>
    <t>9489639</t>
  </si>
  <si>
    <t>9489640</t>
  </si>
  <si>
    <t>9489641</t>
  </si>
  <si>
    <t>9489642</t>
  </si>
  <si>
    <t>9489643</t>
  </si>
  <si>
    <t>9489644</t>
  </si>
  <si>
    <t>9489645</t>
  </si>
  <si>
    <t>9489646</t>
  </si>
  <si>
    <t>9489647</t>
  </si>
  <si>
    <t>9489648</t>
  </si>
  <si>
    <t>9489649</t>
  </si>
  <si>
    <t>9489650</t>
  </si>
  <si>
    <t>9489651</t>
  </si>
  <si>
    <t>9489652</t>
  </si>
  <si>
    <t>9489653</t>
  </si>
  <si>
    <t>9489654</t>
  </si>
  <si>
    <t>9489655</t>
  </si>
  <si>
    <t>9489656</t>
  </si>
  <si>
    <t>9489657</t>
  </si>
  <si>
    <t>9489658</t>
  </si>
  <si>
    <t>9489659</t>
  </si>
  <si>
    <t>9489663</t>
  </si>
  <si>
    <t>9489664</t>
  </si>
  <si>
    <t>9489665</t>
  </si>
  <si>
    <t>9489666</t>
  </si>
  <si>
    <t>9489669</t>
  </si>
  <si>
    <t>9489671</t>
  </si>
  <si>
    <t>9489672</t>
  </si>
  <si>
    <t>9489673</t>
  </si>
  <si>
    <t>9489674</t>
  </si>
  <si>
    <t>9489675</t>
  </si>
  <si>
    <t>9489676</t>
  </si>
  <si>
    <t>9489677</t>
  </si>
  <si>
    <t>9489678</t>
  </si>
  <si>
    <t>9489679</t>
  </si>
  <si>
    <t>9489680</t>
  </si>
  <si>
    <t>9489681</t>
  </si>
  <si>
    <t>9489682</t>
  </si>
  <si>
    <t>9489683</t>
  </si>
  <si>
    <t>9489684</t>
  </si>
  <si>
    <t>9489685</t>
  </si>
  <si>
    <t>9489687</t>
  </si>
  <si>
    <t>9489688</t>
  </si>
  <si>
    <t>9489689</t>
  </si>
  <si>
    <t>9489690</t>
  </si>
  <si>
    <t>9489691</t>
  </si>
  <si>
    <t>9489692</t>
  </si>
  <si>
    <t>9489694</t>
  </si>
  <si>
    <t>9489695</t>
  </si>
  <si>
    <t>9489696</t>
  </si>
  <si>
    <t>9489697</t>
  </si>
  <si>
    <t>9489698</t>
  </si>
  <si>
    <t>9489699</t>
  </si>
  <si>
    <t>9489700</t>
  </si>
  <si>
    <t>9489701</t>
  </si>
  <si>
    <t>9489702</t>
  </si>
  <si>
    <t>9492145</t>
  </si>
  <si>
    <t>9492146</t>
  </si>
  <si>
    <t>9492147</t>
  </si>
  <si>
    <t>9492148</t>
  </si>
  <si>
    <t>9492149</t>
  </si>
  <si>
    <t>9492150</t>
  </si>
  <si>
    <t>9492153</t>
  </si>
  <si>
    <t>9492154</t>
  </si>
  <si>
    <t>9492155</t>
  </si>
  <si>
    <t>9492157</t>
  </si>
  <si>
    <t>9492161</t>
  </si>
  <si>
    <t>9492164</t>
  </si>
  <si>
    <t>9492166</t>
  </si>
  <si>
    <t>9492167</t>
  </si>
  <si>
    <t>9492168</t>
  </si>
  <si>
    <t>9492169</t>
  </si>
  <si>
    <t>9492170</t>
  </si>
  <si>
    <t>9492172</t>
  </si>
  <si>
    <t>9492173</t>
  </si>
  <si>
    <t>9492174</t>
  </si>
  <si>
    <t>9492175</t>
  </si>
  <si>
    <t>9492176</t>
  </si>
  <si>
    <t>9492177</t>
  </si>
  <si>
    <t>9492178</t>
  </si>
  <si>
    <t>9492179</t>
  </si>
  <si>
    <t>9492181</t>
  </si>
  <si>
    <t>9492182</t>
  </si>
  <si>
    <t>9492184</t>
  </si>
  <si>
    <t>9492185</t>
  </si>
  <si>
    <t>9492186</t>
  </si>
  <si>
    <t>9492187</t>
  </si>
  <si>
    <t>9492188</t>
  </si>
  <si>
    <t>9492189</t>
  </si>
  <si>
    <t>9492190</t>
  </si>
  <si>
    <t>9492191</t>
  </si>
  <si>
    <t>9492192</t>
  </si>
  <si>
    <t>9545861</t>
  </si>
  <si>
    <t>9545863</t>
  </si>
  <si>
    <t>10336851</t>
  </si>
  <si>
    <t>10340590</t>
  </si>
  <si>
    <t>8746031</t>
  </si>
  <si>
    <t>8746036</t>
  </si>
  <si>
    <t>8746041</t>
  </si>
  <si>
    <t>9835585</t>
  </si>
  <si>
    <t>10486970</t>
  </si>
  <si>
    <t>9822572</t>
  </si>
  <si>
    <t>9501260</t>
  </si>
  <si>
    <t>9501271</t>
  </si>
  <si>
    <t>9501278</t>
  </si>
  <si>
    <t>9501294</t>
  </si>
  <si>
    <t>9501314</t>
  </si>
  <si>
    <t>9501325</t>
  </si>
  <si>
    <t>9501336</t>
  </si>
  <si>
    <t>9501352</t>
  </si>
  <si>
    <t>9501370</t>
  </si>
  <si>
    <t>9501385</t>
  </si>
  <si>
    <t>9501406</t>
  </si>
  <si>
    <t>9501425</t>
  </si>
  <si>
    <t>9501455</t>
  </si>
  <si>
    <t>9501470</t>
  </si>
  <si>
    <t>9501492</t>
  </si>
  <si>
    <t>9501508</t>
  </si>
  <si>
    <t>9501526</t>
  </si>
  <si>
    <t>9501534</t>
  </si>
  <si>
    <t>9501549</t>
  </si>
  <si>
    <t>9501557</t>
  </si>
  <si>
    <t>8119288</t>
  </si>
  <si>
    <t>8119293</t>
  </si>
  <si>
    <t>8119298</t>
  </si>
  <si>
    <t>8119303</t>
  </si>
  <si>
    <t>8119308</t>
  </si>
  <si>
    <t>8119313</t>
  </si>
  <si>
    <t>8119318</t>
  </si>
  <si>
    <t>8119323</t>
  </si>
  <si>
    <t>8119328</t>
  </si>
  <si>
    <t>8119333</t>
  </si>
  <si>
    <t>8119338</t>
  </si>
  <si>
    <t>8119343</t>
  </si>
  <si>
    <t>8119348</t>
  </si>
  <si>
    <t>8119353</t>
  </si>
  <si>
    <t>8119358</t>
  </si>
  <si>
    <t>8119363</t>
  </si>
  <si>
    <t>8119368</t>
  </si>
  <si>
    <t>8119373</t>
  </si>
  <si>
    <t>8119378</t>
  </si>
  <si>
    <t>8119383</t>
  </si>
  <si>
    <t>8119393</t>
  </si>
  <si>
    <t>8119398</t>
  </si>
  <si>
    <t>8119404</t>
  </si>
  <si>
    <t>8119409</t>
  </si>
  <si>
    <t>8119414</t>
  </si>
  <si>
    <t>10004228</t>
  </si>
  <si>
    <t>10004229</t>
  </si>
  <si>
    <t>10004230</t>
  </si>
  <si>
    <t>10004237</t>
  </si>
  <si>
    <t>10004238</t>
  </si>
  <si>
    <t>10004239</t>
  </si>
  <si>
    <t>10004265</t>
  </si>
  <si>
    <t>10004266</t>
  </si>
  <si>
    <t>10004267</t>
  </si>
  <si>
    <t>10004274</t>
  </si>
  <si>
    <t>10004275</t>
  </si>
  <si>
    <t>10004276</t>
  </si>
  <si>
    <t>10004283</t>
  </si>
  <si>
    <t>10004284</t>
  </si>
  <si>
    <t>10004285</t>
  </si>
  <si>
    <t>10004292</t>
  </si>
  <si>
    <t>10004293</t>
  </si>
  <si>
    <t>10004294</t>
  </si>
  <si>
    <t>10004301</t>
  </si>
  <si>
    <t>10004302</t>
  </si>
  <si>
    <t>10004303</t>
  </si>
  <si>
    <t>10004322</t>
  </si>
  <si>
    <t>10004323</t>
  </si>
  <si>
    <t>10004324</t>
  </si>
  <si>
    <t>10004331</t>
  </si>
  <si>
    <t>10004332</t>
  </si>
  <si>
    <t>10004333</t>
  </si>
  <si>
    <t>10004349</t>
  </si>
  <si>
    <t>10004350</t>
  </si>
  <si>
    <t>10004351</t>
  </si>
  <si>
    <t>10004358</t>
  </si>
  <si>
    <t>10004359</t>
  </si>
  <si>
    <t>10004360</t>
  </si>
  <si>
    <t>10004367</t>
  </si>
  <si>
    <t>10004369</t>
  </si>
  <si>
    <t>10004376</t>
  </si>
  <si>
    <t>10004377</t>
  </si>
  <si>
    <t>10004378</t>
  </si>
  <si>
    <t>10004388</t>
  </si>
  <si>
    <t>10004389</t>
  </si>
  <si>
    <t>10004390</t>
  </si>
  <si>
    <t>10004397</t>
  </si>
  <si>
    <t>10004398</t>
  </si>
  <si>
    <t>10004399</t>
  </si>
  <si>
    <t>10004407</t>
  </si>
  <si>
    <t>10004408</t>
  </si>
  <si>
    <t>10004415</t>
  </si>
  <si>
    <t>10004416</t>
  </si>
  <si>
    <t>10004417</t>
  </si>
  <si>
    <t>10004427</t>
  </si>
  <si>
    <t>10004428</t>
  </si>
  <si>
    <t>10004433</t>
  </si>
  <si>
    <t>10004434</t>
  </si>
  <si>
    <t>10004439</t>
  </si>
  <si>
    <t>10004440</t>
  </si>
  <si>
    <t>10004445</t>
  </si>
  <si>
    <t>10004446</t>
  </si>
  <si>
    <t>9791523</t>
  </si>
  <si>
    <t>9737752</t>
  </si>
  <si>
    <t>9826858</t>
  </si>
  <si>
    <t>9826947</t>
  </si>
  <si>
    <t>9826948</t>
  </si>
  <si>
    <t>10044089</t>
  </si>
  <si>
    <t>10044090</t>
  </si>
  <si>
    <t>10044091</t>
  </si>
  <si>
    <t>10044098</t>
  </si>
  <si>
    <t>10044099</t>
  </si>
  <si>
    <t>10044100</t>
  </si>
  <si>
    <t>10044827</t>
  </si>
  <si>
    <t>10044828</t>
  </si>
  <si>
    <t>10044829</t>
  </si>
  <si>
    <t>10044836</t>
  </si>
  <si>
    <t>10044837</t>
  </si>
  <si>
    <t>10044838</t>
  </si>
  <si>
    <t>8116766</t>
  </si>
  <si>
    <t>8116772</t>
  </si>
  <si>
    <t>8116778</t>
  </si>
  <si>
    <t>8116792</t>
  </si>
  <si>
    <t>8116797</t>
  </si>
  <si>
    <t>8116812</t>
  </si>
  <si>
    <t>8116818</t>
  </si>
  <si>
    <t>8116825</t>
  </si>
  <si>
    <t>8116833</t>
  </si>
  <si>
    <t>8116840</t>
  </si>
  <si>
    <t>8116846</t>
  </si>
  <si>
    <t>8116854</t>
  </si>
  <si>
    <t>8116862</t>
  </si>
  <si>
    <t>8116877</t>
  </si>
  <si>
    <t>8116884</t>
  </si>
  <si>
    <t>8117087</t>
  </si>
  <si>
    <t>8117094</t>
  </si>
  <si>
    <t>8117101</t>
  </si>
  <si>
    <t>8117115</t>
  </si>
  <si>
    <t>8117130</t>
  </si>
  <si>
    <t>8117156</t>
  </si>
  <si>
    <t>8117162</t>
  </si>
  <si>
    <t>8117183</t>
  </si>
  <si>
    <t>8117191</t>
  </si>
  <si>
    <t>8117197</t>
  </si>
  <si>
    <t>10488561</t>
  </si>
  <si>
    <t>10488674</t>
  </si>
  <si>
    <t>10488927</t>
  </si>
  <si>
    <t>10489041</t>
  </si>
  <si>
    <t>10489636</t>
  </si>
  <si>
    <t>10489637</t>
  </si>
  <si>
    <t>10489638</t>
  </si>
  <si>
    <t>10489639</t>
  </si>
  <si>
    <t>10489686</t>
  </si>
  <si>
    <t>10489687</t>
  </si>
  <si>
    <t>10489689</t>
  </si>
  <si>
    <t>10490149</t>
  </si>
  <si>
    <t>10490151</t>
  </si>
  <si>
    <t>10491272</t>
  </si>
  <si>
    <t>9751333</t>
  </si>
  <si>
    <t>9522030</t>
  </si>
  <si>
    <t>9522042</t>
  </si>
  <si>
    <t>9522048</t>
  </si>
  <si>
    <t>9522068</t>
  </si>
  <si>
    <t>9522075</t>
  </si>
  <si>
    <t>9522095</t>
  </si>
  <si>
    <t>9522101</t>
  </si>
  <si>
    <t>9522121</t>
  </si>
  <si>
    <t>9522128</t>
  </si>
  <si>
    <t>9522150</t>
  </si>
  <si>
    <t>9522156</t>
  </si>
  <si>
    <t>9522175</t>
  </si>
  <si>
    <t>9522181</t>
  </si>
  <si>
    <t>9522201</t>
  </si>
  <si>
    <t>9522207</t>
  </si>
  <si>
    <t>9522228</t>
  </si>
  <si>
    <t>9522235</t>
  </si>
  <si>
    <t>9522254</t>
  </si>
  <si>
    <t>9522261</t>
  </si>
  <si>
    <t>9522282</t>
  </si>
  <si>
    <t>9522295</t>
  </si>
  <si>
    <t>9522301</t>
  </si>
  <si>
    <t>9522335</t>
  </si>
  <si>
    <t>9522342</t>
  </si>
  <si>
    <t>9522362</t>
  </si>
  <si>
    <t>9522368</t>
  </si>
  <si>
    <t>9522388</t>
  </si>
  <si>
    <t>9787147</t>
  </si>
  <si>
    <t>8724238</t>
  </si>
  <si>
    <t>8731428</t>
  </si>
  <si>
    <t>8731438</t>
  </si>
  <si>
    <t>8731446</t>
  </si>
  <si>
    <t>8731454</t>
  </si>
  <si>
    <t>8731462</t>
  </si>
  <si>
    <t>8731470</t>
  </si>
  <si>
    <t>8731480</t>
  </si>
  <si>
    <t>8731488</t>
  </si>
  <si>
    <t>8731496</t>
  </si>
  <si>
    <t>8731506</t>
  </si>
  <si>
    <t>8731516</t>
  </si>
  <si>
    <t>8731524</t>
  </si>
  <si>
    <t>8731532</t>
  </si>
  <si>
    <t>8731540</t>
  </si>
  <si>
    <t>8731548</t>
  </si>
  <si>
    <t>8731558</t>
  </si>
  <si>
    <t>8731568</t>
  </si>
  <si>
    <t>8731576</t>
  </si>
  <si>
    <t>8731584</t>
  </si>
  <si>
    <t>8731592</t>
  </si>
  <si>
    <t>8731600</t>
  </si>
  <si>
    <t>8731610</t>
  </si>
  <si>
    <t>8731620</t>
  </si>
  <si>
    <t>8731628</t>
  </si>
  <si>
    <t>8731636</t>
  </si>
  <si>
    <t>8731644</t>
  </si>
  <si>
    <t>8731652</t>
  </si>
  <si>
    <t>8731662</t>
  </si>
  <si>
    <t>8731672</t>
  </si>
  <si>
    <t>8731680</t>
  </si>
  <si>
    <t>8731688</t>
  </si>
  <si>
    <t>8731696</t>
  </si>
  <si>
    <t>8731704</t>
  </si>
  <si>
    <t>8731714</t>
  </si>
  <si>
    <t>8731724</t>
  </si>
  <si>
    <t>8731732</t>
  </si>
  <si>
    <t>8731740</t>
  </si>
  <si>
    <t>8731748</t>
  </si>
  <si>
    <t>8731756</t>
  </si>
  <si>
    <t>8731779</t>
  </si>
  <si>
    <t>8731787</t>
  </si>
  <si>
    <t>8731827</t>
  </si>
  <si>
    <t>8731835</t>
  </si>
  <si>
    <t>8731845</t>
  </si>
  <si>
    <t>8731853</t>
  </si>
  <si>
    <t>8731863</t>
  </si>
  <si>
    <t>8731871</t>
  </si>
  <si>
    <t>8731879</t>
  </si>
  <si>
    <t>8731887</t>
  </si>
  <si>
    <t>8731895</t>
  </si>
  <si>
    <t>8731905</t>
  </si>
  <si>
    <t>8731915</t>
  </si>
  <si>
    <t>8731923</t>
  </si>
  <si>
    <t>8731931</t>
  </si>
  <si>
    <t>8731939</t>
  </si>
  <si>
    <t>8731949</t>
  </si>
  <si>
    <t>8731957</t>
  </si>
  <si>
    <t>8731967</t>
  </si>
  <si>
    <t>8731975</t>
  </si>
  <si>
    <t>8731983</t>
  </si>
  <si>
    <t>8731991</t>
  </si>
  <si>
    <t>8732007</t>
  </si>
  <si>
    <t>8732204</t>
  </si>
  <si>
    <t>8732402</t>
  </si>
  <si>
    <t>8732624</t>
  </si>
  <si>
    <t>8732660</t>
  </si>
  <si>
    <t>8807624</t>
  </si>
  <si>
    <t>8807633</t>
  </si>
  <si>
    <t>8807640</t>
  </si>
  <si>
    <t>8807647</t>
  </si>
  <si>
    <t>8807654</t>
  </si>
  <si>
    <t>8807661</t>
  </si>
  <si>
    <t>8807670</t>
  </si>
  <si>
    <t>8807677</t>
  </si>
  <si>
    <t>8807684</t>
  </si>
  <si>
    <t>8807693</t>
  </si>
  <si>
    <t>8807700</t>
  </si>
  <si>
    <t>8807711</t>
  </si>
  <si>
    <t>8807718</t>
  </si>
  <si>
    <t>8807725</t>
  </si>
  <si>
    <t>8807734</t>
  </si>
  <si>
    <t>8807757</t>
  </si>
  <si>
    <t>8807772</t>
  </si>
  <si>
    <t>8807779</t>
  </si>
  <si>
    <t>8807788</t>
  </si>
  <si>
    <t>8807799</t>
  </si>
  <si>
    <t>8807841</t>
  </si>
  <si>
    <t>8807848</t>
  </si>
  <si>
    <t>8807855</t>
  </si>
  <si>
    <t>8807864</t>
  </si>
  <si>
    <t>8807871</t>
  </si>
  <si>
    <t>8807878</t>
  </si>
  <si>
    <t>8807885</t>
  </si>
  <si>
    <t>8807892</t>
  </si>
  <si>
    <t>8807901</t>
  </si>
  <si>
    <t>8807910</t>
  </si>
  <si>
    <t>8807917</t>
  </si>
  <si>
    <t>8807924</t>
  </si>
  <si>
    <t>8807931</t>
  </si>
  <si>
    <t>8807938</t>
  </si>
  <si>
    <t>8807947</t>
  </si>
  <si>
    <t>8807954</t>
  </si>
  <si>
    <t>8807961</t>
  </si>
  <si>
    <t>8807968</t>
  </si>
  <si>
    <t>8807977</t>
  </si>
  <si>
    <t>8807984</t>
  </si>
  <si>
    <t>8807991</t>
  </si>
  <si>
    <t>8807998</t>
  </si>
  <si>
    <t>8808005</t>
  </si>
  <si>
    <t>8808014</t>
  </si>
  <si>
    <t>8808021</t>
  </si>
  <si>
    <t>8808028</t>
  </si>
  <si>
    <t>8739265</t>
  </si>
  <si>
    <t>8739275</t>
  </si>
  <si>
    <t>8739285</t>
  </si>
  <si>
    <t>8739293</t>
  </si>
  <si>
    <t>8739303</t>
  </si>
  <si>
    <t>8739311</t>
  </si>
  <si>
    <t>8724218</t>
  </si>
  <si>
    <t>8724358</t>
  </si>
  <si>
    <t>8724366</t>
  </si>
  <si>
    <t>8724374</t>
  </si>
  <si>
    <t>8724382</t>
  </si>
  <si>
    <t>8724390</t>
  </si>
  <si>
    <t>8724436</t>
  </si>
  <si>
    <t>8724446</t>
  </si>
  <si>
    <t>8724454</t>
  </si>
  <si>
    <t>8724462</t>
  </si>
  <si>
    <t>8724470</t>
  </si>
  <si>
    <t>8724478</t>
  </si>
  <si>
    <t>8724488</t>
  </si>
  <si>
    <t>8724498</t>
  </si>
  <si>
    <t>8724506</t>
  </si>
  <si>
    <t>8724514</t>
  </si>
  <si>
    <t>8724522</t>
  </si>
  <si>
    <t>8724530</t>
  </si>
  <si>
    <t>8724540</t>
  </si>
  <si>
    <t>8724548</t>
  </si>
  <si>
    <t>8724556</t>
  </si>
  <si>
    <t>8724566</t>
  </si>
  <si>
    <t>8724574</t>
  </si>
  <si>
    <t>8724812</t>
  </si>
  <si>
    <t>8724835</t>
  </si>
  <si>
    <t>8724875</t>
  </si>
  <si>
    <t>8724901</t>
  </si>
  <si>
    <t>8724931</t>
  </si>
  <si>
    <t>8724939</t>
  </si>
  <si>
    <t>8724949</t>
  </si>
  <si>
    <t>8724957</t>
  </si>
  <si>
    <t>8724967</t>
  </si>
  <si>
    <t>8724975</t>
  </si>
  <si>
    <t>8725019</t>
  </si>
  <si>
    <t>8725027</t>
  </si>
  <si>
    <t>8725035</t>
  </si>
  <si>
    <t>8725072</t>
  </si>
  <si>
    <t>8725082</t>
  </si>
  <si>
    <t>8725090</t>
  </si>
  <si>
    <t>8725098</t>
  </si>
  <si>
    <t>8725106</t>
  </si>
  <si>
    <t>8725114</t>
  </si>
  <si>
    <t>8725124</t>
  </si>
  <si>
    <t>8725134</t>
  </si>
  <si>
    <t>8725142</t>
  </si>
  <si>
    <t>8725150</t>
  </si>
  <si>
    <t>8725158</t>
  </si>
  <si>
    <t>8725166</t>
  </si>
  <si>
    <t>8725176</t>
  </si>
  <si>
    <t>8725186</t>
  </si>
  <si>
    <t>8725194</t>
  </si>
  <si>
    <t>8725202</t>
  </si>
  <si>
    <t>8725210</t>
  </si>
  <si>
    <t>8725218</t>
  </si>
  <si>
    <t>8725228</t>
  </si>
  <si>
    <t>8725238</t>
  </si>
  <si>
    <t>8725246</t>
  </si>
  <si>
    <t>8725254</t>
  </si>
  <si>
    <t>8725262</t>
  </si>
  <si>
    <t>8725270</t>
  </si>
  <si>
    <t>8725280</t>
  </si>
  <si>
    <t>8725288</t>
  </si>
  <si>
    <t>8725296</t>
  </si>
  <si>
    <t>8725306</t>
  </si>
  <si>
    <t>8725316</t>
  </si>
  <si>
    <t>8725326</t>
  </si>
  <si>
    <t>8725334</t>
  </si>
  <si>
    <t>8725342</t>
  </si>
  <si>
    <t>8725352</t>
  </si>
  <si>
    <t>8725364</t>
  </si>
  <si>
    <t>8725642</t>
  </si>
  <si>
    <t>8730927</t>
  </si>
  <si>
    <t>8731148</t>
  </si>
  <si>
    <t>8746417</t>
  </si>
  <si>
    <t>8746427</t>
  </si>
  <si>
    <t>8746435</t>
  </si>
  <si>
    <t>8746443</t>
  </si>
  <si>
    <t>8746451</t>
  </si>
  <si>
    <t>8746459</t>
  </si>
  <si>
    <t>8746469</t>
  </si>
  <si>
    <t>8746477</t>
  </si>
  <si>
    <t>8746485</t>
  </si>
  <si>
    <t>8746495</t>
  </si>
  <si>
    <t>8746503</t>
  </si>
  <si>
    <t>8746515</t>
  </si>
  <si>
    <t>8746523</t>
  </si>
  <si>
    <t>8746531</t>
  </si>
  <si>
    <t>8746541</t>
  </si>
  <si>
    <t>8746566</t>
  </si>
  <si>
    <t>8746582</t>
  </si>
  <si>
    <t>8746590</t>
  </si>
  <si>
    <t>8746600</t>
  </si>
  <si>
    <t>8746614</t>
  </si>
  <si>
    <t>8746626</t>
  </si>
  <si>
    <t>8746659</t>
  </si>
  <si>
    <t>8746667</t>
  </si>
  <si>
    <t>8746675</t>
  </si>
  <si>
    <t>8746685</t>
  </si>
  <si>
    <t>8746693</t>
  </si>
  <si>
    <t>8746701</t>
  </si>
  <si>
    <t>8746709</t>
  </si>
  <si>
    <t>8746717</t>
  </si>
  <si>
    <t>8746727</t>
  </si>
  <si>
    <t>8746737</t>
  </si>
  <si>
    <t>8746745</t>
  </si>
  <si>
    <t>8746753</t>
  </si>
  <si>
    <t>8746761</t>
  </si>
  <si>
    <t>8746769</t>
  </si>
  <si>
    <t>8746779</t>
  </si>
  <si>
    <t>8746799</t>
  </si>
  <si>
    <t>8746807</t>
  </si>
  <si>
    <t>8746815</t>
  </si>
  <si>
    <t>8746825</t>
  </si>
  <si>
    <t>8746833</t>
  </si>
  <si>
    <t>8746841</t>
  </si>
  <si>
    <t>8746849</t>
  </si>
  <si>
    <t>8746857</t>
  </si>
  <si>
    <t>8746867</t>
  </si>
  <si>
    <t>8746875</t>
  </si>
  <si>
    <t>8746883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</si>
</sst>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 tint="0"/>
      </patternFill>
    </fill>
    <fill>
      <patternFill patternType="solid">
        <fgColor rgb="FFD8ECF6" tint="0"/>
      </patternFill>
    </fill>
    <fill>
      <patternFill patternType="solid">
        <fgColor rgb="FFDFF0D8" tint="0"/>
      </patternFill>
    </fill>
    <fill>
      <patternFill patternType="solid">
        <fgColor rgb="FFA9C1EC" tint="0"/>
      </patternFill>
    </fill>
    <fill>
      <patternFill patternType="solid">
        <fgColor rgb="FFD9E1F2" tint="0"/>
      </patternFill>
    </fill>
    <fill>
      <patternFill patternType="solid">
        <fgColor rgb="FFEDEDED" tint="0"/>
      </patternFill>
    </fill>
  </fills>
  <borders count="2">
    <border>
      <left/>
      <right/>
      <top/>
      <bottom/>
      <diagonal/>
    </border>
    <border>
      <left style="thin">
        <color rgb="FFCCCCCC" tint="0"/>
      </left>
      <right style="thin">
        <color rgb="FFCCCCCC" tint="0"/>
      </right>
      <top style="thin">
        <color rgb="FFCCCCCC" tint="0"/>
      </top>
      <bottom style="thin">
        <color rgb="FFCCCCCC" tint="0"/>
      </bottom>
      <diagonal/>
    </border>
  </borders>
  <cellStyleXfs count="8">
    <xf numFmtId="0" fontId="0"/>
    <xf numFmtId="0" fontId="1">
      <alignment wrapText="1"/>
    </xf>
    <xf numFmtId="0" fontId="1">
      <alignment horizontal="left" vertical="center"/>
    </xf>
    <xf numFmtId="0" fontId="0">
      <alignment wrapText="1"/>
    </xf>
    <xf numFmtId="0" fontId="3">
      <alignment wrapText="1"/>
    </xf>
    <xf numFmtId="0" fontId="4">
      <alignment horizontal="center" vertical="center"/>
    </xf>
    <xf numFmtId="0" fontId="3">
      <alignment horizontal="center" wrapText="1"/>
    </xf>
    <xf numFmtId="0" fontId="2">
      <alignment horizontal="center" wrapText="1"/>
    </xf>
  </cellStyleXfs>
  <cellXfs count="24">
    <xf numFmtId="0" applyNumberFormat="1" fontId="0" applyFont="1" xfId="0" applyProtection="1"/>
    <xf numFmtId="0" applyNumberFormat="1" fontId="1" applyFont="1" xfId="1" applyProtection="1">
      <alignment wrapText="1"/>
    </xf>
    <xf numFmtId="0" applyNumberFormat="1" fontId="1" applyFont="1" xfId="2" applyProtection="1" applyAlignment="1">
      <alignment horizontal="left" vertical="center"/>
    </xf>
    <xf numFmtId="0" applyNumberFormat="1" fontId="0" applyFont="1" xfId="3" applyProtection="1">
      <alignment wrapText="1"/>
    </xf>
    <xf numFmtId="0" applyNumberFormat="1" fontId="3" applyFont="1" xfId="4" applyProtection="1">
      <alignment wrapText="1"/>
    </xf>
    <xf numFmtId="0" applyNumberFormat="1" fontId="4" applyFont="1" xfId="5" applyProtection="1" applyAlignment="1">
      <alignment horizontal="center" vertical="center"/>
    </xf>
    <xf numFmtId="0" applyNumberFormat="1" fontId="3" applyFont="1" xfId="6" applyProtection="1" applyAlignment="1">
      <alignment horizontal="center" wrapText="1"/>
    </xf>
    <xf numFmtId="0" applyNumberFormat="1" fontId="2" applyFont="1" xfId="7" applyProtection="1" applyAlignment="1">
      <alignment horizontal="center" wrapText="1"/>
    </xf>
    <xf numFmtId="0" applyNumberFormat="1" fontId="2" applyFont="1" xfId="7" applyProtection="1" applyAlignment="1">
      <alignment horizontal="center" vertical="center" wrapText="1"/>
    </xf>
    <xf numFmtId="0" applyNumberFormat="1" fontId="2" applyFont="1" fillId="2" applyFill="1" borderId="1" applyBorder="1" xfId="7" applyProtection="1" applyAlignment="1">
      <alignment horizontal="center" vertical="center" wrapText="1"/>
    </xf>
    <xf numFmtId="0" applyNumberFormat="1" fontId="1" applyFont="1" fillId="3" applyFill="1" borderId="1" applyBorder="1" xfId="1" applyProtection="1">
      <alignment wrapText="1"/>
    </xf>
    <xf numFmtId="0" applyNumberFormat="1" fontId="0" applyFont="1" fillId="3" applyFill="1" borderId="1" applyBorder="1" xfId="0" applyProtection="1"/>
    <xf numFmtId="0" applyNumberFormat="1" fontId="1" applyFont="1" fillId="4" applyFill="1" borderId="1" applyBorder="1" xfId="1" applyProtection="1">
      <alignment wrapText="1"/>
    </xf>
    <xf numFmtId="0" applyNumberFormat="1" fontId="1" applyFont="1" fillId="4" applyFill="1" borderId="1" applyBorder="1" xfId="1" applyProtection="1" applyAlignment="1">
      <alignment horizontal="right" wrapText="1"/>
    </xf>
    <xf numFmtId="0" applyNumberFormat="1" fontId="2" applyFont="1" fillId="5" applyFill="1" borderId="1" applyBorder="1" xfId="7" applyProtection="1" applyAlignment="1">
      <alignment horizontal="center" wrapText="1"/>
    </xf>
    <xf numFmtId="0" applyNumberFormat="1" fontId="0" applyFont="1" fillId="6" applyFill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1" applyFont="1" borderId="1" applyBorder="1" xfId="1" applyProtection="1">
      <alignment wrapText="1"/>
    </xf>
    <xf numFmtId="0" applyNumberFormat="1" fontId="2" applyFont="1" fillId="2" applyFill="1" borderId="1" applyBorder="1" xfId="7" applyProtection="1" applyAlignment="1">
      <alignment horizontal="center" wrapText="1"/>
    </xf>
    <xf numFmtId="0" applyNumberFormat="1" fontId="0" applyFont="1" fillId="2" applyFill="1" borderId="1" applyBorder="1" xfId="0" applyProtection="1"/>
    <xf numFmtId="0" applyNumberFormat="1" fontId="2" applyFont="1" fillId="7" applyFill="1" borderId="1" applyBorder="1" xfId="7" applyProtection="1" applyAlignment="1">
      <alignment horizontal="center" wrapText="1"/>
    </xf>
    <xf numFmtId="0" applyNumberFormat="1" fontId="0" applyFont="1" fillId="7" applyFill="1" borderId="1" applyBorder="1" xfId="3" applyProtection="1">
      <alignment wrapText="1"/>
    </xf>
    <xf numFmtId="0" applyNumberFormat="1" fontId="0" applyFont="1" fillId="2" applyFill="1" borderId="1" applyBorder="1" xfId="3" applyProtection="1">
      <alignment wrapText="1"/>
    </xf>
    <xf numFmtId="0" applyNumberFormat="1" fontId="0" applyFont="1" fillId="7" applyFill="1" borderId="1" applyBorder="1" xfId="3" applyProtection="1" applyAlignment="1">
      <alignment horizontal="center" wrapText="1"/>
    </xf>
  </cellXfs>
  <cellStyles count="8">
    <cellStyle name="Normal" xfId="0" builtinId="0"/>
    <cellStyle name="styleRegular" xfId="1"/>
    <cellStyle name="styleRegular9UR" xfId="2"/>
    <cellStyle name="styleRegular11" xfId="3"/>
    <cellStyle name="styleBold" xfId="4"/>
    <cellStyle name="styleBold14UR" xfId="5"/>
    <cellStyle name="styleBoldRegular" xfId="6"/>
    <cellStyle name="styleBold11" xfId="7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Criteria_Summary16.1.1" displayName="Criteria_Summary16.1.1" ref="A7:E17" headerRowCount="1" totalsRowCount="1" totalsRowCellStyle="styleRegular">
  <autoFilter ref="A7:E16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id="2" name="Criteria_Summary16.1.2" displayName="Criteria_Summary16.1.2" ref="A7:E17" headerRowCount="1" totalsRowCount="1" totalsRowCellStyle="styleRegular">
  <autoFilter ref="A7:E16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id="3" name="Criteria_Summary16.1.3" displayName="Criteria_Summary16.1.3" ref="A7:E17" headerRowCount="1" totalsRowCount="1" totalsRowCellStyle="styleRegular">
  <autoFilter ref="A7:E16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id="4" name="Criteria_Summary16.2.1" displayName="Criteria_Summary16.2.1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id="5" name="Criteria_Summary16.2.2" displayName="Criteria_Summary16.2.2" ref="A7:E12" headerRowCount="1" totalsRowCount="1" totalsRowCellStyle="styleRegular">
  <autoFilter ref="A7:E11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id="6" name="Criteria_Summary16.2.3" displayName="Criteria_Summary16.2.3" ref="A7:E16" headerRowCount="1" totalsRowCount="1" totalsRowCellStyle="styleRegular">
  <autoFilter ref="A7:E15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id="7" name="Criteria_Summary16.2.4" displayName="Criteria_Summary16.2.4" ref="A7:E11" headerRowCount="1" totalsRowCount="1" totalsRowCellStyle="styleRegular">
  <autoFilter ref="A7:E10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id="8" name="Criteria_Summary16.3.1" displayName="Criteria_Summary16.3.1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id="9" name="Criteria_Summary16.3.2" displayName="Criteria_Summary16.3.2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id="10" name="Elements16_1_11" displayName="Elements16_1_11" ref="A6:E11" headerRowCount="1" totalsRowCount="1" totalsRowCellStyle="styleRegular">
  <autoFilter ref="A6:E10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id="11" name="Elements16_1_12" displayName="Elements16_1_12" ref="A19:E124" headerRowCount="1" totalsRowCount="1" totalsRowCellStyle="styleRegular">
  <autoFilter ref="A19:E123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id="12" name="Elements16_1_13" displayName="Elements16_1_13" ref="A132:E136" headerRowCount="1" totalsRowCount="1" totalsRowCellStyle="styleRegular">
  <autoFilter ref="A132:E135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id="13" name="Elements16_1_14" displayName="Elements16_1_14" ref="A144:E148" headerRowCount="1" totalsRowCount="1" totalsRowCellStyle="styleRegular">
  <autoFilter ref="A144:E14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id="14" name="Elements16_1_15" displayName="Elements16_1_15" ref="A156:E161" headerRowCount="1" totalsRowCount="1" totalsRowCellStyle="styleRegular">
  <autoFilter ref="A156:E160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id="15" name="Elements16_1_16" displayName="Elements16_1_16" ref="A169:E172" headerRowCount="1" totalsRowCount="1" totalsRowCellStyle="styleRegular">
  <autoFilter ref="A169:E171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id="16" name="Elements16_1_17" displayName="Elements16_1_17" ref="A180:E183" headerRowCount="1" totalsRowCount="1" totalsRowCellStyle="styleRegular">
  <autoFilter ref="A180:E182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id="17" name="Elements16_1_18" displayName="Elements16_1_18" ref="A191:E193" headerRowCount="1" totalsRowCount="1" totalsRowCellStyle="styleRegular">
  <autoFilter ref="A191:E192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8.xml><?xml version="1.0" encoding="utf-8"?>
<table xmlns="http://schemas.openxmlformats.org/spreadsheetml/2006/main" id="18" name="Elements16_1_19" displayName="Elements16_1_19" ref="A201:E204" headerRowCount="1" totalsRowCount="1" totalsRowCellStyle="styleRegular">
  <autoFilter ref="A201:E203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9.xml><?xml version="1.0" encoding="utf-8"?>
<table xmlns="http://schemas.openxmlformats.org/spreadsheetml/2006/main" id="19" name="Elements16_1_21" displayName="Elements16_1_21" ref="A6:E11" headerRowCount="1" totalsRowCount="1" totalsRowCellStyle="styleRegular">
  <autoFilter ref="A6:E10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0.xml><?xml version="1.0" encoding="utf-8"?>
<table xmlns="http://schemas.openxmlformats.org/spreadsheetml/2006/main" id="20" name="Elements16_1_22" displayName="Elements16_1_22" ref="A19:E124" headerRowCount="1" totalsRowCount="1" totalsRowCellStyle="styleRegular">
  <autoFilter ref="A19:E123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1.xml><?xml version="1.0" encoding="utf-8"?>
<table xmlns="http://schemas.openxmlformats.org/spreadsheetml/2006/main" id="21" name="Elements16_1_23" displayName="Elements16_1_23" ref="A132:E136" headerRowCount="1" totalsRowCount="1" totalsRowCellStyle="styleRegular">
  <autoFilter ref="A132:E135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2.xml><?xml version="1.0" encoding="utf-8"?>
<table xmlns="http://schemas.openxmlformats.org/spreadsheetml/2006/main" id="22" name="Elements16_1_24" displayName="Elements16_1_24" ref="A144:E148" headerRowCount="1" totalsRowCount="1" totalsRowCellStyle="styleRegular">
  <autoFilter ref="A144:E14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3.xml><?xml version="1.0" encoding="utf-8"?>
<table xmlns="http://schemas.openxmlformats.org/spreadsheetml/2006/main" id="23" name="Elements16_1_25" displayName="Elements16_1_25" ref="A156:E161" headerRowCount="1" totalsRowCount="1" totalsRowCellStyle="styleRegular">
  <autoFilter ref="A156:E160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4.xml><?xml version="1.0" encoding="utf-8"?>
<table xmlns="http://schemas.openxmlformats.org/spreadsheetml/2006/main" id="24" name="Elements16_1_26" displayName="Elements16_1_26" ref="A169:E172" headerRowCount="1" totalsRowCount="1" totalsRowCellStyle="styleRegular">
  <autoFilter ref="A169:E171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5.xml><?xml version="1.0" encoding="utf-8"?>
<table xmlns="http://schemas.openxmlformats.org/spreadsheetml/2006/main" id="25" name="Elements16_1_27" displayName="Elements16_1_27" ref="A180:E183" headerRowCount="1" totalsRowCount="1" totalsRowCellStyle="styleRegular">
  <autoFilter ref="A180:E182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6.xml><?xml version="1.0" encoding="utf-8"?>
<table xmlns="http://schemas.openxmlformats.org/spreadsheetml/2006/main" id="26" name="Elements16_1_28" displayName="Elements16_1_28" ref="A191:E193" headerRowCount="1" totalsRowCount="1" totalsRowCellStyle="styleRegular">
  <autoFilter ref="A191:E192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7.xml><?xml version="1.0" encoding="utf-8"?>
<table xmlns="http://schemas.openxmlformats.org/spreadsheetml/2006/main" id="27" name="Elements16_1_29" displayName="Elements16_1_29" ref="A201:E204" headerRowCount="1" totalsRowCount="1" totalsRowCellStyle="styleRegular">
  <autoFilter ref="A201:E203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8.xml><?xml version="1.0" encoding="utf-8"?>
<table xmlns="http://schemas.openxmlformats.org/spreadsheetml/2006/main" id="28" name="Elements16_1_31" displayName="Elements16_1_31" ref="A6:E11" headerRowCount="1" totalsRowCount="1" totalsRowCellStyle="styleRegular">
  <autoFilter ref="A6:E10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9.xml><?xml version="1.0" encoding="utf-8"?>
<table xmlns="http://schemas.openxmlformats.org/spreadsheetml/2006/main" id="29" name="Elements16_1_32" displayName="Elements16_1_32" ref="A19:E124" headerRowCount="1" totalsRowCount="1" totalsRowCellStyle="styleRegular">
  <autoFilter ref="A19:E123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0.xml><?xml version="1.0" encoding="utf-8"?>
<table xmlns="http://schemas.openxmlformats.org/spreadsheetml/2006/main" id="30" name="Elements16_1_33" displayName="Elements16_1_33" ref="A132:E136" headerRowCount="1" totalsRowCount="1" totalsRowCellStyle="styleRegular">
  <autoFilter ref="A132:E135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1.xml><?xml version="1.0" encoding="utf-8"?>
<table xmlns="http://schemas.openxmlformats.org/spreadsheetml/2006/main" id="31" name="Elements16_1_34" displayName="Elements16_1_34" ref="A144:E148" headerRowCount="1" totalsRowCount="1" totalsRowCellStyle="styleRegular">
  <autoFilter ref="A144:E14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2.xml><?xml version="1.0" encoding="utf-8"?>
<table xmlns="http://schemas.openxmlformats.org/spreadsheetml/2006/main" id="32" name="Elements16_1_35" displayName="Elements16_1_35" ref="A156:E161" headerRowCount="1" totalsRowCount="1" totalsRowCellStyle="styleRegular">
  <autoFilter ref="A156:E160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3.xml><?xml version="1.0" encoding="utf-8"?>
<table xmlns="http://schemas.openxmlformats.org/spreadsheetml/2006/main" id="33" name="Elements16_1_36" displayName="Elements16_1_36" ref="A169:E172" headerRowCount="1" totalsRowCount="1" totalsRowCellStyle="styleRegular">
  <autoFilter ref="A169:E171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4.xml><?xml version="1.0" encoding="utf-8"?>
<table xmlns="http://schemas.openxmlformats.org/spreadsheetml/2006/main" id="34" name="Elements16_1_37" displayName="Elements16_1_37" ref="A180:E183" headerRowCount="1" totalsRowCount="1" totalsRowCellStyle="styleRegular">
  <autoFilter ref="A180:E182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5.xml><?xml version="1.0" encoding="utf-8"?>
<table xmlns="http://schemas.openxmlformats.org/spreadsheetml/2006/main" id="35" name="Elements16_1_38" displayName="Elements16_1_38" ref="A191:E193" headerRowCount="1" totalsRowCount="1" totalsRowCellStyle="styleRegular">
  <autoFilter ref="A191:E192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6.xml><?xml version="1.0" encoding="utf-8"?>
<table xmlns="http://schemas.openxmlformats.org/spreadsheetml/2006/main" id="36" name="Elements16_1_39" displayName="Elements16_1_39" ref="A201:E204" headerRowCount="1" totalsRowCount="1" totalsRowCellStyle="styleRegular">
  <autoFilter ref="A201:E203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7.xml><?xml version="1.0" encoding="utf-8"?>
<table xmlns="http://schemas.openxmlformats.org/spreadsheetml/2006/main" id="37" name="Elements16_2_11" displayName="Elements16_2_11" ref="A6:E407" headerRowCount="1" totalsRowCount="1" totalsRowCellStyle="styleRegular">
  <autoFilter ref="A6:E406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8.xml><?xml version="1.0" encoding="utf-8"?>
<table xmlns="http://schemas.openxmlformats.org/spreadsheetml/2006/main" id="38" name="Elements16_2_21" displayName="Elements16_2_21" ref="A6:E495" headerRowCount="1" totalsRowCount="1" totalsRowCellStyle="styleRegular">
  <autoFilter ref="A6:E494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9.xml><?xml version="1.0" encoding="utf-8"?>
<table xmlns="http://schemas.openxmlformats.org/spreadsheetml/2006/main" id="39" name="Elements16_2_22" displayName="Elements16_2_22" ref="A503:E608" headerRowCount="1" totalsRowCount="1" totalsRowCellStyle="styleRegular">
  <autoFilter ref="A503:E60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0.xml><?xml version="1.0" encoding="utf-8"?>
<table xmlns="http://schemas.openxmlformats.org/spreadsheetml/2006/main" id="40" name="Elements16_2_23" displayName="Elements16_2_23" ref="A616:E618" headerRowCount="1" totalsRowCount="1" totalsRowCellStyle="styleRegular">
  <autoFilter ref="A616:E61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1.xml><?xml version="1.0" encoding="utf-8"?>
<table xmlns="http://schemas.openxmlformats.org/spreadsheetml/2006/main" id="41" name="Elements16_2_24" displayName="Elements16_2_24" ref="A626:E629" headerRowCount="1" totalsRowCount="1" totalsRowCellStyle="styleRegular">
  <autoFilter ref="A626:E62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2.xml><?xml version="1.0" encoding="utf-8"?>
<table xmlns="http://schemas.openxmlformats.org/spreadsheetml/2006/main" id="42" name="Elements16_2_31" displayName="Elements16_2_31" ref="A6:E1327" headerRowCount="1" totalsRowCount="1" totalsRowCellStyle="styleRegular">
  <autoFilter ref="A6:E1326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3.xml><?xml version="1.0" encoding="utf-8"?>
<table xmlns="http://schemas.openxmlformats.org/spreadsheetml/2006/main" id="43" name="Elements16_2_32" displayName="Elements16_2_32" ref="A1335:E1422" headerRowCount="1" totalsRowCount="1" totalsRowCellStyle="styleRegular">
  <autoFilter ref="A1335:E1421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4.xml><?xml version="1.0" encoding="utf-8"?>
<table xmlns="http://schemas.openxmlformats.org/spreadsheetml/2006/main" id="44" name="Elements16_2_33" displayName="Elements16_2_33" ref="A1430:E1440" headerRowCount="1" totalsRowCount="1" totalsRowCellStyle="styleRegular">
  <autoFilter ref="A1430:E1439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5.xml><?xml version="1.0" encoding="utf-8"?>
<table xmlns="http://schemas.openxmlformats.org/spreadsheetml/2006/main" id="45" name="Elements16_2_34" displayName="Elements16_2_34" ref="A1448:E1477" headerRowCount="1" totalsRowCount="1" totalsRowCellStyle="styleRegular">
  <autoFilter ref="A1448:E1476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6.xml><?xml version="1.0" encoding="utf-8"?>
<table xmlns="http://schemas.openxmlformats.org/spreadsheetml/2006/main" id="46" name="Elements16_2_35" displayName="Elements16_2_35" ref="A1485:E1488" headerRowCount="1" totalsRowCount="1" totalsRowCellStyle="styleRegular">
  <autoFilter ref="A1485:E148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7.xml><?xml version="1.0" encoding="utf-8"?>
<table xmlns="http://schemas.openxmlformats.org/spreadsheetml/2006/main" id="47" name="Elements16_2_36" displayName="Elements16_2_36" ref="A1496:E1499" headerRowCount="1" totalsRowCount="1" totalsRowCellStyle="styleRegular">
  <autoFilter ref="A1496:E149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8.xml><?xml version="1.0" encoding="utf-8"?>
<table xmlns="http://schemas.openxmlformats.org/spreadsheetml/2006/main" id="48" name="Elements16_2_37" displayName="Elements16_2_37" ref="A1507:E1512" headerRowCount="1" totalsRowCount="1" totalsRowCellStyle="styleRegular">
  <autoFilter ref="A1507:E1511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9.xml><?xml version="1.0" encoding="utf-8"?>
<table xmlns="http://schemas.openxmlformats.org/spreadsheetml/2006/main" id="49" name="Elements16_2_38" displayName="Elements16_2_38" ref="A1520:E1524" headerRowCount="1" totalsRowCount="1" totalsRowCellStyle="styleRegular">
  <autoFilter ref="A1520:E1523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50.xml><?xml version="1.0" encoding="utf-8"?>
<table xmlns="http://schemas.openxmlformats.org/spreadsheetml/2006/main" id="50" name="Elements16_2_41" displayName="Elements16_2_41" ref="A6:E915" headerRowCount="1" totalsRowCount="1" totalsRowCellStyle="styleRegular">
  <autoFilter ref="A6:E914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51.xml><?xml version="1.0" encoding="utf-8"?>
<table xmlns="http://schemas.openxmlformats.org/spreadsheetml/2006/main" id="51" name="Elements16_2_42" displayName="Elements16_2_42" ref="A923:E928" headerRowCount="1" totalsRowCount="1" totalsRowCellStyle="styleRegular">
  <autoFilter ref="A923:E92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52.xml><?xml version="1.0" encoding="utf-8"?>
<table xmlns="http://schemas.openxmlformats.org/spreadsheetml/2006/main" id="52" name="Elements16_2_43" displayName="Elements16_2_43" ref="A936:E940" headerRowCount="1" totalsRowCount="1" totalsRowCellStyle="styleRegular">
  <autoFilter ref="A936:E939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53.xml><?xml version="1.0" encoding="utf-8"?>
<table xmlns="http://schemas.openxmlformats.org/spreadsheetml/2006/main" id="53" name="Elements16_3_11" displayName="Elements16_3_11" ref="A6:E127" headerRowCount="1" totalsRowCount="1" totalsRowCellStyle="styleRegular">
  <autoFilter ref="A6:E126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54.xml><?xml version="1.0" encoding="utf-8"?>
<table xmlns="http://schemas.openxmlformats.org/spreadsheetml/2006/main" id="54" name="Elements16_3_21" displayName="Elements16_3_21" ref="A6:E127" headerRowCount="1" totalsRowCount="1" totalsRowCellStyle="styleRegular">
  <autoFilter ref="A6:E126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#&apos;16&apos;!A1" TargetMode="External"/><Relationship Id="rId2" Type="http://schemas.openxmlformats.org/officeDocument/2006/relationships/hyperlink" Target="#&apos;16.1&apos;!A1" TargetMode="External"/><Relationship Id="rId3" Type="http://schemas.openxmlformats.org/officeDocument/2006/relationships/hyperlink" Target="#&apos;16.1.1&apos;!A1" TargetMode="External"/><Relationship Id="rId4" Type="http://schemas.openxmlformats.org/officeDocument/2006/relationships/hyperlink" Target="#&apos;16.1.1E&apos;!A1" TargetMode="External"/><Relationship Id="rId5" Type="http://schemas.openxmlformats.org/officeDocument/2006/relationships/hyperlink" Target="#&apos;16.1.2&apos;!A1" TargetMode="External"/><Relationship Id="rId6" Type="http://schemas.openxmlformats.org/officeDocument/2006/relationships/hyperlink" Target="#&apos;16.1.2E&apos;!A1" TargetMode="External"/><Relationship Id="rId7" Type="http://schemas.openxmlformats.org/officeDocument/2006/relationships/hyperlink" Target="#&apos;16.1.3&apos;!A1" TargetMode="External"/><Relationship Id="rId8" Type="http://schemas.openxmlformats.org/officeDocument/2006/relationships/hyperlink" Target="#&apos;16.1.3E&apos;!A1" TargetMode="External"/><Relationship Id="rId9" Type="http://schemas.openxmlformats.org/officeDocument/2006/relationships/hyperlink" Target="#&apos;16.2&apos;!A1" TargetMode="External"/><Relationship Id="rId10" Type="http://schemas.openxmlformats.org/officeDocument/2006/relationships/hyperlink" Target="#&apos;16.2.1&apos;!A1" TargetMode="External"/><Relationship Id="rId11" Type="http://schemas.openxmlformats.org/officeDocument/2006/relationships/hyperlink" Target="#&apos;16.2.1E&apos;!A1" TargetMode="External"/><Relationship Id="rId12" Type="http://schemas.openxmlformats.org/officeDocument/2006/relationships/hyperlink" Target="#&apos;16.2.2&apos;!A1" TargetMode="External"/><Relationship Id="rId13" Type="http://schemas.openxmlformats.org/officeDocument/2006/relationships/hyperlink" Target="#&apos;16.2.2E&apos;!A1" TargetMode="External"/><Relationship Id="rId14" Type="http://schemas.openxmlformats.org/officeDocument/2006/relationships/hyperlink" Target="#&apos;16.2.3&apos;!A1" TargetMode="External"/><Relationship Id="rId15" Type="http://schemas.openxmlformats.org/officeDocument/2006/relationships/hyperlink" Target="#&apos;16.2.3E&apos;!A1" TargetMode="External"/><Relationship Id="rId16" Type="http://schemas.openxmlformats.org/officeDocument/2006/relationships/hyperlink" Target="#&apos;16.2.4&apos;!A1" TargetMode="External"/><Relationship Id="rId17" Type="http://schemas.openxmlformats.org/officeDocument/2006/relationships/hyperlink" Target="#&apos;16.2.4E&apos;!A1" TargetMode="External"/><Relationship Id="rId18" Type="http://schemas.openxmlformats.org/officeDocument/2006/relationships/hyperlink" Target="#&apos;16.3&apos;!A1" TargetMode="External"/><Relationship Id="rId19" Type="http://schemas.openxmlformats.org/officeDocument/2006/relationships/hyperlink" Target="#&apos;16.3.1&apos;!A1" TargetMode="External"/><Relationship Id="rId20" Type="http://schemas.openxmlformats.org/officeDocument/2006/relationships/hyperlink" Target="#&apos;16.3.1E&apos;!A1" TargetMode="External"/><Relationship Id="rId21" Type="http://schemas.openxmlformats.org/officeDocument/2006/relationships/hyperlink" Target="#&apos;16.3.2&apos;!A1" TargetMode="External"/><Relationship Id="rId22" Type="http://schemas.openxmlformats.org/officeDocument/2006/relationships/hyperlink" Target="#&apos;16.3.2E&apos;!A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#&apos;Or&#231;amento&apos;!A1" TargetMode="Externa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hyperlink" Target="#&apos;16&apos;!A1" TargetMode="Externa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#&apos;16.1&apos;!A1" TargetMode="External"/><Relationship Id="rId3" Type="http://schemas.openxmlformats.org/officeDocument/2006/relationships/hyperlink" Target="#&apos;16.1.1E&apos;!A1" TargetMode="External"/><Relationship Id="rId4" Type="http://schemas.openxmlformats.org/officeDocument/2006/relationships/hyperlink" Target="#&apos;16.1.1E&apos;!A1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Relationship Id="rId2" Type="http://schemas.openxmlformats.org/officeDocument/2006/relationships/hyperlink" Target="#&apos;16.1&apos;!A1" TargetMode="External"/><Relationship Id="rId3" Type="http://schemas.openxmlformats.org/officeDocument/2006/relationships/hyperlink" Target="#&apos;16.1.2E&apos;!A1" TargetMode="External"/><Relationship Id="rId4" Type="http://schemas.openxmlformats.org/officeDocument/2006/relationships/hyperlink" Target="#&apos;16.1.2E&apos;!A1" TargetMode="Externa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Relationship Id="rId2" Type="http://schemas.openxmlformats.org/officeDocument/2006/relationships/hyperlink" Target="#&apos;16.1&apos;!A1" TargetMode="External"/><Relationship Id="rId3" Type="http://schemas.openxmlformats.org/officeDocument/2006/relationships/hyperlink" Target="#&apos;16.1.3E&apos;!A1" TargetMode="External"/><Relationship Id="rId4" Type="http://schemas.openxmlformats.org/officeDocument/2006/relationships/hyperlink" Target="#&apos;16.1.3E&apos;!A1" TargetMode="Externa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hyperlink" Target="#&apos;16&apos;!A1" TargetMode="Externa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#&apos;16.2&apos;!A1" TargetMode="External"/><Relationship Id="rId3" Type="http://schemas.openxmlformats.org/officeDocument/2006/relationships/hyperlink" Target="#&apos;16.2.1E&apos;!A1" TargetMode="External"/><Relationship Id="rId4" Type="http://schemas.openxmlformats.org/officeDocument/2006/relationships/hyperlink" Target="#&apos;16.2.1E&apos;!A1" TargetMode="Externa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Relationship Id="rId2" Type="http://schemas.openxmlformats.org/officeDocument/2006/relationships/hyperlink" Target="#&apos;16.2&apos;!A1" TargetMode="External"/><Relationship Id="rId3" Type="http://schemas.openxmlformats.org/officeDocument/2006/relationships/hyperlink" Target="#&apos;16.2.2E&apos;!A1" TargetMode="External"/><Relationship Id="rId4" Type="http://schemas.openxmlformats.org/officeDocument/2006/relationships/hyperlink" Target="#&apos;16.2.2E&apos;!A1" TargetMode="Externa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Relationship Id="rId2" Type="http://schemas.openxmlformats.org/officeDocument/2006/relationships/hyperlink" Target="#&apos;16.2&apos;!A1" TargetMode="External"/><Relationship Id="rId3" Type="http://schemas.openxmlformats.org/officeDocument/2006/relationships/hyperlink" Target="#&apos;16.2.3E&apos;!A1" TargetMode="External"/><Relationship Id="rId4" Type="http://schemas.openxmlformats.org/officeDocument/2006/relationships/hyperlink" Target="#&apos;16.2.3E&apos;!A1" TargetMode="Externa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Relationship Id="rId2" Type="http://schemas.openxmlformats.org/officeDocument/2006/relationships/hyperlink" Target="#&apos;16.2&apos;!A1" TargetMode="External"/><Relationship Id="rId3" Type="http://schemas.openxmlformats.org/officeDocument/2006/relationships/hyperlink" Target="#&apos;16.2.4E&apos;!A1" TargetMode="External"/><Relationship Id="rId4" Type="http://schemas.openxmlformats.org/officeDocument/2006/relationships/hyperlink" Target="#&apos;16.2.4E&apos;!A1" TargetMode="Externa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hyperlink" Target="#&apos;16&apos;!A1" TargetMode="Externa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Relationship Id="rId2" Type="http://schemas.openxmlformats.org/officeDocument/2006/relationships/hyperlink" Target="#&apos;16.3&apos;!A1" TargetMode="External"/><Relationship Id="rId3" Type="http://schemas.openxmlformats.org/officeDocument/2006/relationships/hyperlink" Target="#&apos;16.3.1E&apos;!A1" TargetMode="External"/><Relationship Id="rId4" Type="http://schemas.openxmlformats.org/officeDocument/2006/relationships/hyperlink" Target="#&apos;16.3.1E&apos;!A1" TargetMode="Externa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Relationship Id="rId2" Type="http://schemas.openxmlformats.org/officeDocument/2006/relationships/hyperlink" Target="#&apos;16.3&apos;!A1" TargetMode="External"/><Relationship Id="rId3" Type="http://schemas.openxmlformats.org/officeDocument/2006/relationships/hyperlink" Target="#&apos;16.3.2E&apos;!A1" TargetMode="External"/><Relationship Id="rId4" Type="http://schemas.openxmlformats.org/officeDocument/2006/relationships/hyperlink" Target="#&apos;16.3.2E&apos;!A1" TargetMode="Externa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Relationship Id="rId2" Type="http://schemas.openxmlformats.org/officeDocument/2006/relationships/table" Target="../tables/table11.xml"/><Relationship Id="rId3" Type="http://schemas.openxmlformats.org/officeDocument/2006/relationships/table" Target="../tables/table12.xml"/><Relationship Id="rId4" Type="http://schemas.openxmlformats.org/officeDocument/2006/relationships/table" Target="../tables/table13.xml"/><Relationship Id="rId5" Type="http://schemas.openxmlformats.org/officeDocument/2006/relationships/table" Target="../tables/table14.xml"/><Relationship Id="rId6" Type="http://schemas.openxmlformats.org/officeDocument/2006/relationships/table" Target="../tables/table15.xml"/><Relationship Id="rId7" Type="http://schemas.openxmlformats.org/officeDocument/2006/relationships/table" Target="../tables/table16.xml"/><Relationship Id="rId8" Type="http://schemas.openxmlformats.org/officeDocument/2006/relationships/table" Target="../tables/table17.xml"/><Relationship Id="rId9" Type="http://schemas.openxmlformats.org/officeDocument/2006/relationships/table" Target="../tables/table18.xml"/><Relationship Id="rId10" Type="http://schemas.openxmlformats.org/officeDocument/2006/relationships/hyperlink" Target="#&apos;16.1.1&apos;!A1" TargetMode="External"/><Relationship Id="rId11" Type="http://schemas.openxmlformats.org/officeDocument/2006/relationships/hyperlink" Target="#&apos;16.1.1&apos;!A1" TargetMode="External"/><Relationship Id="rId12" Type="http://schemas.openxmlformats.org/officeDocument/2006/relationships/hyperlink" Target="#&apos;16.1.1&apos;!A1" TargetMode="External"/><Relationship Id="rId13" Type="http://schemas.openxmlformats.org/officeDocument/2006/relationships/hyperlink" Target="#&apos;16.1.1&apos;!A1" TargetMode="External"/><Relationship Id="rId14" Type="http://schemas.openxmlformats.org/officeDocument/2006/relationships/hyperlink" Target="#&apos;16.1.1&apos;!A1" TargetMode="External"/><Relationship Id="rId15" Type="http://schemas.openxmlformats.org/officeDocument/2006/relationships/hyperlink" Target="#&apos;16.1.1&apos;!A1" TargetMode="External"/><Relationship Id="rId16" Type="http://schemas.openxmlformats.org/officeDocument/2006/relationships/hyperlink" Target="#&apos;16.1.1&apos;!A1" TargetMode="External"/><Relationship Id="rId17" Type="http://schemas.openxmlformats.org/officeDocument/2006/relationships/hyperlink" Target="#&apos;16.1.1&apos;!A1" TargetMode="External"/><Relationship Id="rId18" Type="http://schemas.openxmlformats.org/officeDocument/2006/relationships/hyperlink" Target="#&apos;16.1.1&apos;!A1" TargetMode="External"/><Relationship Id="rId19" Type="http://schemas.openxmlformats.org/officeDocument/2006/relationships/hyperlink" Target="#&apos;16.1.1&apos;!A1" TargetMode="External"/><Relationship Id="rId20" Type="http://schemas.openxmlformats.org/officeDocument/2006/relationships/hyperlink" Target="#&apos;16.1.1&apos;!A1" TargetMode="External"/><Relationship Id="rId21" Type="http://schemas.openxmlformats.org/officeDocument/2006/relationships/hyperlink" Target="#&apos;16.1.1&apos;!A1" TargetMode="External"/><Relationship Id="rId22" Type="http://schemas.openxmlformats.org/officeDocument/2006/relationships/hyperlink" Target="#&apos;16.1.1&apos;!A1" TargetMode="External"/><Relationship Id="rId23" Type="http://schemas.openxmlformats.org/officeDocument/2006/relationships/hyperlink" Target="#&apos;16.1.1&apos;!A1" TargetMode="External"/><Relationship Id="rId24" Type="http://schemas.openxmlformats.org/officeDocument/2006/relationships/hyperlink" Target="#&apos;16.1.1&apos;!A1" TargetMode="External"/><Relationship Id="rId25" Type="http://schemas.openxmlformats.org/officeDocument/2006/relationships/hyperlink" Target="#&apos;16.1.1&apos;!A1" TargetMode="External"/><Relationship Id="rId26" Type="http://schemas.openxmlformats.org/officeDocument/2006/relationships/hyperlink" Target="#&apos;16.1.1&apos;!A1" TargetMode="External"/><Relationship Id="rId27" Type="http://schemas.openxmlformats.org/officeDocument/2006/relationships/hyperlink" Target="#&apos;16.1.1&apos;!A1" TargetMode="External"/><Relationship Id="rId28" Type="http://schemas.openxmlformats.org/officeDocument/2006/relationships/hyperlink" Target="#&apos;16.1.1&apos;!A1" TargetMode="External"/><Relationship Id="rId29" Type="http://schemas.openxmlformats.org/officeDocument/2006/relationships/hyperlink" Target="#&apos;16.1.1&apos;!A1" TargetMode="External"/><Relationship Id="rId30" Type="http://schemas.openxmlformats.org/officeDocument/2006/relationships/hyperlink" Target="#&apos;16.1.1&apos;!A1" TargetMode="External"/><Relationship Id="rId31" Type="http://schemas.openxmlformats.org/officeDocument/2006/relationships/hyperlink" Target="#&apos;16.1.1&apos;!A1" TargetMode="External"/><Relationship Id="rId32" Type="http://schemas.openxmlformats.org/officeDocument/2006/relationships/hyperlink" Target="#&apos;16.1.1&apos;!A1" TargetMode="External"/><Relationship Id="rId33" Type="http://schemas.openxmlformats.org/officeDocument/2006/relationships/hyperlink" Target="#&apos;16.1.1&apos;!A1" TargetMode="External"/><Relationship Id="rId34" Type="http://schemas.openxmlformats.org/officeDocument/2006/relationships/hyperlink" Target="#&apos;16.1.1&apos;!A1" TargetMode="External"/><Relationship Id="rId35" Type="http://schemas.openxmlformats.org/officeDocument/2006/relationships/hyperlink" Target="#&apos;16.1.1&apos;!A1" TargetMode="External"/><Relationship Id="rId36" Type="http://schemas.openxmlformats.org/officeDocument/2006/relationships/hyperlink" Target="#&apos;16.1.1&apos;!A1" TargetMode="External"/><Relationship Id="rId37" Type="http://schemas.openxmlformats.org/officeDocument/2006/relationships/hyperlink" Target="#&apos;16.1.1&apos;!A1" TargetMode="External"/><Relationship Id="rId38" Type="http://schemas.openxmlformats.org/officeDocument/2006/relationships/hyperlink" Target="#&apos;16.1.1&apos;!A1" TargetMode="External"/><Relationship Id="rId39" Type="http://schemas.openxmlformats.org/officeDocument/2006/relationships/hyperlink" Target="#&apos;16.1.1&apos;!A1" TargetMode="External"/><Relationship Id="rId40" Type="http://schemas.openxmlformats.org/officeDocument/2006/relationships/hyperlink" Target="#&apos;16.1.1&apos;!A1" TargetMode="External"/><Relationship Id="rId41" Type="http://schemas.openxmlformats.org/officeDocument/2006/relationships/hyperlink" Target="#&apos;16.1.1&apos;!A1" TargetMode="External"/><Relationship Id="rId42" Type="http://schemas.openxmlformats.org/officeDocument/2006/relationships/hyperlink" Target="#&apos;16.1.1&apos;!A1" TargetMode="External"/><Relationship Id="rId43" Type="http://schemas.openxmlformats.org/officeDocument/2006/relationships/hyperlink" Target="#&apos;16.1.1&apos;!A1" TargetMode="External"/><Relationship Id="rId44" Type="http://schemas.openxmlformats.org/officeDocument/2006/relationships/hyperlink" Target="#&apos;16.1.1&apos;!A1" TargetMode="External"/><Relationship Id="rId45" Type="http://schemas.openxmlformats.org/officeDocument/2006/relationships/hyperlink" Target="#&apos;16.1.1&apos;!A1" TargetMode="External"/><Relationship Id="rId46" Type="http://schemas.openxmlformats.org/officeDocument/2006/relationships/hyperlink" Target="#&apos;16.1.1&apos;!A1" TargetMode="External"/><Relationship Id="rId47" Type="http://schemas.openxmlformats.org/officeDocument/2006/relationships/hyperlink" Target="#&apos;16.1.1&apos;!A1" TargetMode="External"/><Relationship Id="rId48" Type="http://schemas.openxmlformats.org/officeDocument/2006/relationships/hyperlink" Target="#&apos;16.1.1&apos;!A1" TargetMode="External"/><Relationship Id="rId49" Type="http://schemas.openxmlformats.org/officeDocument/2006/relationships/hyperlink" Target="#&apos;16.1.1&apos;!A1" TargetMode="External"/><Relationship Id="rId50" Type="http://schemas.openxmlformats.org/officeDocument/2006/relationships/hyperlink" Target="#&apos;16.1.1&apos;!A1" TargetMode="External"/><Relationship Id="rId51" Type="http://schemas.openxmlformats.org/officeDocument/2006/relationships/hyperlink" Target="#&apos;16.1.1&apos;!A1" TargetMode="External"/><Relationship Id="rId52" Type="http://schemas.openxmlformats.org/officeDocument/2006/relationships/hyperlink" Target="#&apos;16.1.1&apos;!A1" TargetMode="External"/><Relationship Id="rId53" Type="http://schemas.openxmlformats.org/officeDocument/2006/relationships/hyperlink" Target="#&apos;16.1.1&apos;!A1" TargetMode="External"/><Relationship Id="rId54" Type="http://schemas.openxmlformats.org/officeDocument/2006/relationships/hyperlink" Target="#&apos;16.1.1&apos;!A1" TargetMode="External"/><Relationship Id="rId55" Type="http://schemas.openxmlformats.org/officeDocument/2006/relationships/hyperlink" Target="#&apos;16.1.1&apos;!A1" TargetMode="External"/><Relationship Id="rId56" Type="http://schemas.openxmlformats.org/officeDocument/2006/relationships/hyperlink" Target="#&apos;16.1.1&apos;!A1" TargetMode="External"/><Relationship Id="rId57" Type="http://schemas.openxmlformats.org/officeDocument/2006/relationships/hyperlink" Target="#&apos;16.1.1&apos;!A1" TargetMode="External"/><Relationship Id="rId58" Type="http://schemas.openxmlformats.org/officeDocument/2006/relationships/hyperlink" Target="#&apos;16.1.1&apos;!A1" TargetMode="External"/><Relationship Id="rId59" Type="http://schemas.openxmlformats.org/officeDocument/2006/relationships/hyperlink" Target="#&apos;16.1.1&apos;!A1" TargetMode="External"/><Relationship Id="rId60" Type="http://schemas.openxmlformats.org/officeDocument/2006/relationships/hyperlink" Target="#&apos;16.1.1&apos;!A1" TargetMode="External"/><Relationship Id="rId61" Type="http://schemas.openxmlformats.org/officeDocument/2006/relationships/hyperlink" Target="#&apos;16.1.1&apos;!A1" TargetMode="External"/><Relationship Id="rId62" Type="http://schemas.openxmlformats.org/officeDocument/2006/relationships/hyperlink" Target="#&apos;16.1.1&apos;!A1" TargetMode="External"/><Relationship Id="rId63" Type="http://schemas.openxmlformats.org/officeDocument/2006/relationships/hyperlink" Target="#&apos;16.1.1&apos;!A1" TargetMode="External"/><Relationship Id="rId64" Type="http://schemas.openxmlformats.org/officeDocument/2006/relationships/hyperlink" Target="#&apos;16.1.1&apos;!A1" TargetMode="External"/><Relationship Id="rId65" Type="http://schemas.openxmlformats.org/officeDocument/2006/relationships/hyperlink" Target="#&apos;16.1.1&apos;!A1" TargetMode="External"/><Relationship Id="rId66" Type="http://schemas.openxmlformats.org/officeDocument/2006/relationships/hyperlink" Target="#&apos;16.1.1&apos;!A1" TargetMode="External"/><Relationship Id="rId67" Type="http://schemas.openxmlformats.org/officeDocument/2006/relationships/hyperlink" Target="#&apos;16.1.1&apos;!A1" TargetMode="External"/><Relationship Id="rId68" Type="http://schemas.openxmlformats.org/officeDocument/2006/relationships/hyperlink" Target="#&apos;16.1.1&apos;!A1" TargetMode="External"/><Relationship Id="rId69" Type="http://schemas.openxmlformats.org/officeDocument/2006/relationships/hyperlink" Target="#&apos;16.1.1&apos;!A1" TargetMode="External"/><Relationship Id="rId70" Type="http://schemas.openxmlformats.org/officeDocument/2006/relationships/hyperlink" Target="#&apos;16.1.1&apos;!A1" TargetMode="External"/><Relationship Id="rId71" Type="http://schemas.openxmlformats.org/officeDocument/2006/relationships/hyperlink" Target="#&apos;16.1.1&apos;!A1" TargetMode="External"/><Relationship Id="rId72" Type="http://schemas.openxmlformats.org/officeDocument/2006/relationships/hyperlink" Target="#&apos;16.1.1&apos;!A1" TargetMode="External"/><Relationship Id="rId73" Type="http://schemas.openxmlformats.org/officeDocument/2006/relationships/hyperlink" Target="#&apos;16.1.1&apos;!A1" TargetMode="External"/><Relationship Id="rId74" Type="http://schemas.openxmlformats.org/officeDocument/2006/relationships/hyperlink" Target="#&apos;16.1.1&apos;!A1" TargetMode="External"/><Relationship Id="rId75" Type="http://schemas.openxmlformats.org/officeDocument/2006/relationships/hyperlink" Target="#&apos;16.1.1&apos;!A1" TargetMode="External"/><Relationship Id="rId76" Type="http://schemas.openxmlformats.org/officeDocument/2006/relationships/hyperlink" Target="#&apos;16.1.1&apos;!A1" TargetMode="External"/><Relationship Id="rId77" Type="http://schemas.openxmlformats.org/officeDocument/2006/relationships/hyperlink" Target="#&apos;16.1.1&apos;!A1" TargetMode="External"/><Relationship Id="rId78" Type="http://schemas.openxmlformats.org/officeDocument/2006/relationships/hyperlink" Target="#&apos;16.1.1&apos;!A1" TargetMode="External"/><Relationship Id="rId79" Type="http://schemas.openxmlformats.org/officeDocument/2006/relationships/hyperlink" Target="#&apos;16.1.1&apos;!A1" TargetMode="External"/><Relationship Id="rId80" Type="http://schemas.openxmlformats.org/officeDocument/2006/relationships/hyperlink" Target="#&apos;16.1.1&apos;!A1" TargetMode="External"/><Relationship Id="rId81" Type="http://schemas.openxmlformats.org/officeDocument/2006/relationships/hyperlink" Target="#&apos;16.1.1&apos;!A1" TargetMode="External"/><Relationship Id="rId82" Type="http://schemas.openxmlformats.org/officeDocument/2006/relationships/hyperlink" Target="#&apos;16.1.1&apos;!A1" TargetMode="External"/><Relationship Id="rId83" Type="http://schemas.openxmlformats.org/officeDocument/2006/relationships/hyperlink" Target="#&apos;16.1.1&apos;!A1" TargetMode="External"/><Relationship Id="rId84" Type="http://schemas.openxmlformats.org/officeDocument/2006/relationships/hyperlink" Target="#&apos;16.1.1&apos;!A1" TargetMode="External"/><Relationship Id="rId85" Type="http://schemas.openxmlformats.org/officeDocument/2006/relationships/hyperlink" Target="#&apos;16.1.1&apos;!A1" TargetMode="External"/><Relationship Id="rId86" Type="http://schemas.openxmlformats.org/officeDocument/2006/relationships/hyperlink" Target="#&apos;16.1.1&apos;!A1" TargetMode="External"/><Relationship Id="rId87" Type="http://schemas.openxmlformats.org/officeDocument/2006/relationships/hyperlink" Target="#&apos;16.1.1&apos;!A1" TargetMode="External"/><Relationship Id="rId88" Type="http://schemas.openxmlformats.org/officeDocument/2006/relationships/hyperlink" Target="#&apos;16.1.1&apos;!A1" TargetMode="External"/><Relationship Id="rId89" Type="http://schemas.openxmlformats.org/officeDocument/2006/relationships/hyperlink" Target="#&apos;16.1.1&apos;!A1" TargetMode="External"/><Relationship Id="rId90" Type="http://schemas.openxmlformats.org/officeDocument/2006/relationships/hyperlink" Target="#&apos;16.1.1&apos;!A1" TargetMode="External"/><Relationship Id="rId91" Type="http://schemas.openxmlformats.org/officeDocument/2006/relationships/hyperlink" Target="#&apos;16.1.1&apos;!A1" TargetMode="External"/><Relationship Id="rId92" Type="http://schemas.openxmlformats.org/officeDocument/2006/relationships/hyperlink" Target="#&apos;16.1.1&apos;!A1" TargetMode="External"/><Relationship Id="rId93" Type="http://schemas.openxmlformats.org/officeDocument/2006/relationships/hyperlink" Target="#&apos;16.1.1&apos;!A1" TargetMode="External"/><Relationship Id="rId94" Type="http://schemas.openxmlformats.org/officeDocument/2006/relationships/hyperlink" Target="#&apos;16.1.1&apos;!A1" TargetMode="External"/><Relationship Id="rId95" Type="http://schemas.openxmlformats.org/officeDocument/2006/relationships/hyperlink" Target="#&apos;16.1.1&apos;!A1" TargetMode="External"/><Relationship Id="rId96" Type="http://schemas.openxmlformats.org/officeDocument/2006/relationships/hyperlink" Target="#&apos;16.1.1&apos;!A1" TargetMode="External"/><Relationship Id="rId97" Type="http://schemas.openxmlformats.org/officeDocument/2006/relationships/hyperlink" Target="#&apos;16.1.1&apos;!A1" TargetMode="External"/><Relationship Id="rId98" Type="http://schemas.openxmlformats.org/officeDocument/2006/relationships/hyperlink" Target="#&apos;16.1.1&apos;!A1" TargetMode="External"/><Relationship Id="rId99" Type="http://schemas.openxmlformats.org/officeDocument/2006/relationships/hyperlink" Target="#&apos;16.1.1&apos;!A1" TargetMode="External"/><Relationship Id="rId100" Type="http://schemas.openxmlformats.org/officeDocument/2006/relationships/hyperlink" Target="#&apos;16.1.1&apos;!A1" TargetMode="External"/><Relationship Id="rId101" Type="http://schemas.openxmlformats.org/officeDocument/2006/relationships/hyperlink" Target="#&apos;16.1.1&apos;!A1" TargetMode="External"/><Relationship Id="rId102" Type="http://schemas.openxmlformats.org/officeDocument/2006/relationships/hyperlink" Target="#&apos;16.1.1&apos;!A1" TargetMode="External"/><Relationship Id="rId103" Type="http://schemas.openxmlformats.org/officeDocument/2006/relationships/hyperlink" Target="#&apos;16.1.1&apos;!A1" TargetMode="External"/><Relationship Id="rId104" Type="http://schemas.openxmlformats.org/officeDocument/2006/relationships/hyperlink" Target="#&apos;16.1.1&apos;!A1" TargetMode="External"/><Relationship Id="rId105" Type="http://schemas.openxmlformats.org/officeDocument/2006/relationships/hyperlink" Target="#&apos;16.1.1&apos;!A1" TargetMode="External"/><Relationship Id="rId106" Type="http://schemas.openxmlformats.org/officeDocument/2006/relationships/hyperlink" Target="#&apos;16.1.1&apos;!A1" TargetMode="External"/><Relationship Id="rId107" Type="http://schemas.openxmlformats.org/officeDocument/2006/relationships/hyperlink" Target="#&apos;16.1.1&apos;!A1" TargetMode="External"/><Relationship Id="rId108" Type="http://schemas.openxmlformats.org/officeDocument/2006/relationships/hyperlink" Target="#&apos;16.1.1&apos;!A1" TargetMode="External"/><Relationship Id="rId109" Type="http://schemas.openxmlformats.org/officeDocument/2006/relationships/hyperlink" Target="#&apos;16.1.1&apos;!A1" TargetMode="External"/><Relationship Id="rId110" Type="http://schemas.openxmlformats.org/officeDocument/2006/relationships/hyperlink" Target="#&apos;16.1.1&apos;!A1" TargetMode="External"/><Relationship Id="rId111" Type="http://schemas.openxmlformats.org/officeDocument/2006/relationships/hyperlink" Target="#&apos;16.1.1&apos;!A1" TargetMode="External"/><Relationship Id="rId112" Type="http://schemas.openxmlformats.org/officeDocument/2006/relationships/hyperlink" Target="#&apos;16.1.1&apos;!A1" TargetMode="External"/><Relationship Id="rId113" Type="http://schemas.openxmlformats.org/officeDocument/2006/relationships/hyperlink" Target="#&apos;16.1.1&apos;!A1" TargetMode="External"/><Relationship Id="rId114" Type="http://schemas.openxmlformats.org/officeDocument/2006/relationships/hyperlink" Target="#&apos;16.1.1&apos;!A1" TargetMode="External"/><Relationship Id="rId115" Type="http://schemas.openxmlformats.org/officeDocument/2006/relationships/hyperlink" Target="#&apos;16.1.1&apos;!A1" TargetMode="External"/><Relationship Id="rId116" Type="http://schemas.openxmlformats.org/officeDocument/2006/relationships/hyperlink" Target="#&apos;16.1.1&apos;!A1" TargetMode="External"/><Relationship Id="rId117" Type="http://schemas.openxmlformats.org/officeDocument/2006/relationships/hyperlink" Target="#&apos;16.1.1&apos;!A1" TargetMode="External"/><Relationship Id="rId118" Type="http://schemas.openxmlformats.org/officeDocument/2006/relationships/hyperlink" Target="#&apos;16.1.1&apos;!A1" TargetMode="External"/><Relationship Id="rId119" Type="http://schemas.openxmlformats.org/officeDocument/2006/relationships/hyperlink" Target="#&apos;16.1.1&apos;!A1" TargetMode="External"/><Relationship Id="rId120" Type="http://schemas.openxmlformats.org/officeDocument/2006/relationships/hyperlink" Target="#&apos;16.1.1&apos;!A1" TargetMode="External"/><Relationship Id="rId121" Type="http://schemas.openxmlformats.org/officeDocument/2006/relationships/hyperlink" Target="#&apos;16.1.1&apos;!A1" TargetMode="External"/><Relationship Id="rId122" Type="http://schemas.openxmlformats.org/officeDocument/2006/relationships/hyperlink" Target="#&apos;16.1.1&apos;!A1" TargetMode="External"/><Relationship Id="rId123" Type="http://schemas.openxmlformats.org/officeDocument/2006/relationships/hyperlink" Target="#&apos;16.1.1&apos;!A1" TargetMode="External"/><Relationship Id="rId124" Type="http://schemas.openxmlformats.org/officeDocument/2006/relationships/hyperlink" Target="#&apos;16.1.1&apos;!A1" TargetMode="External"/><Relationship Id="rId125" Type="http://schemas.openxmlformats.org/officeDocument/2006/relationships/hyperlink" Target="#&apos;16.1.1&apos;!A1" TargetMode="External"/><Relationship Id="rId126" Type="http://schemas.openxmlformats.org/officeDocument/2006/relationships/hyperlink" Target="#&apos;16.1.1&apos;!A1" TargetMode="External"/><Relationship Id="rId127" Type="http://schemas.openxmlformats.org/officeDocument/2006/relationships/hyperlink" Target="#&apos;16.1.1&apos;!A1" TargetMode="External"/><Relationship Id="rId128" Type="http://schemas.openxmlformats.org/officeDocument/2006/relationships/hyperlink" Target="#&apos;16.1.1&apos;!A1" TargetMode="External"/><Relationship Id="rId129" Type="http://schemas.openxmlformats.org/officeDocument/2006/relationships/hyperlink" Target="#&apos;16.1.1&apos;!A1" TargetMode="External"/><Relationship Id="rId130" Type="http://schemas.openxmlformats.org/officeDocument/2006/relationships/hyperlink" Target="#&apos;16.1.1&apos;!A1" TargetMode="External"/><Relationship Id="rId131" Type="http://schemas.openxmlformats.org/officeDocument/2006/relationships/hyperlink" Target="#&apos;16.1.1&apos;!A1" TargetMode="External"/><Relationship Id="rId132" Type="http://schemas.openxmlformats.org/officeDocument/2006/relationships/hyperlink" Target="#&apos;16.1.1&apos;!A1" TargetMode="External"/><Relationship Id="rId133" Type="http://schemas.openxmlformats.org/officeDocument/2006/relationships/hyperlink" Target="#&apos;16.1.1&apos;!A1" TargetMode="External"/><Relationship Id="rId134" Type="http://schemas.openxmlformats.org/officeDocument/2006/relationships/hyperlink" Target="#&apos;16.1.1&apos;!A1" TargetMode="External"/><Relationship Id="rId135" Type="http://schemas.openxmlformats.org/officeDocument/2006/relationships/hyperlink" Target="#&apos;16.1.1&apos;!A1" TargetMode="External"/><Relationship Id="rId136" Type="http://schemas.openxmlformats.org/officeDocument/2006/relationships/hyperlink" Target="#&apos;16.1.1&apos;!A1" TargetMode="External"/><Relationship Id="rId137" Type="http://schemas.openxmlformats.org/officeDocument/2006/relationships/hyperlink" Target="#&apos;16.1.1&apos;!A1" TargetMode="External"/><Relationship Id="rId138" Type="http://schemas.openxmlformats.org/officeDocument/2006/relationships/hyperlink" Target="#&apos;16.1.1&apos;!A1" TargetMode="External"/><Relationship Id="rId139" Type="http://schemas.openxmlformats.org/officeDocument/2006/relationships/hyperlink" Target="#&apos;16.1.1&apos;!A1" TargetMode="External"/><Relationship Id="rId140" Type="http://schemas.openxmlformats.org/officeDocument/2006/relationships/hyperlink" Target="#&apos;16.1.1&apos;!A1" TargetMode="External"/><Relationship Id="rId141" Type="http://schemas.openxmlformats.org/officeDocument/2006/relationships/hyperlink" Target="#&apos;16.1.1&apos;!A1" TargetMode="External"/><Relationship Id="rId142" Type="http://schemas.openxmlformats.org/officeDocument/2006/relationships/hyperlink" Target="#&apos;16.1.1&apos;!A1" TargetMode="External"/><Relationship Id="rId143" Type="http://schemas.openxmlformats.org/officeDocument/2006/relationships/hyperlink" Target="#&apos;16.1.1&apos;!A1" TargetMode="External"/><Relationship Id="rId144" Type="http://schemas.openxmlformats.org/officeDocument/2006/relationships/hyperlink" Target="#&apos;16.1.1&apos;!A1" TargetMode="Externa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table" Target="../tables/table19.xml"/><Relationship Id="rId2" Type="http://schemas.openxmlformats.org/officeDocument/2006/relationships/table" Target="../tables/table20.xml"/><Relationship Id="rId3" Type="http://schemas.openxmlformats.org/officeDocument/2006/relationships/table" Target="../tables/table21.xml"/><Relationship Id="rId4" Type="http://schemas.openxmlformats.org/officeDocument/2006/relationships/table" Target="../tables/table22.xml"/><Relationship Id="rId5" Type="http://schemas.openxmlformats.org/officeDocument/2006/relationships/table" Target="../tables/table23.xml"/><Relationship Id="rId6" Type="http://schemas.openxmlformats.org/officeDocument/2006/relationships/table" Target="../tables/table24.xml"/><Relationship Id="rId7" Type="http://schemas.openxmlformats.org/officeDocument/2006/relationships/table" Target="../tables/table25.xml"/><Relationship Id="rId8" Type="http://schemas.openxmlformats.org/officeDocument/2006/relationships/table" Target="../tables/table26.xml"/><Relationship Id="rId9" Type="http://schemas.openxmlformats.org/officeDocument/2006/relationships/table" Target="../tables/table27.xml"/><Relationship Id="rId10" Type="http://schemas.openxmlformats.org/officeDocument/2006/relationships/hyperlink" Target="#&apos;16.1.2&apos;!A1" TargetMode="External"/><Relationship Id="rId11" Type="http://schemas.openxmlformats.org/officeDocument/2006/relationships/hyperlink" Target="#&apos;16.1.2&apos;!A1" TargetMode="External"/><Relationship Id="rId12" Type="http://schemas.openxmlformats.org/officeDocument/2006/relationships/hyperlink" Target="#&apos;16.1.2&apos;!A1" TargetMode="External"/><Relationship Id="rId13" Type="http://schemas.openxmlformats.org/officeDocument/2006/relationships/hyperlink" Target="#&apos;16.1.2&apos;!A1" TargetMode="External"/><Relationship Id="rId14" Type="http://schemas.openxmlformats.org/officeDocument/2006/relationships/hyperlink" Target="#&apos;16.1.2&apos;!A1" TargetMode="External"/><Relationship Id="rId15" Type="http://schemas.openxmlformats.org/officeDocument/2006/relationships/hyperlink" Target="#&apos;16.1.2&apos;!A1" TargetMode="External"/><Relationship Id="rId16" Type="http://schemas.openxmlformats.org/officeDocument/2006/relationships/hyperlink" Target="#&apos;16.1.2&apos;!A1" TargetMode="External"/><Relationship Id="rId17" Type="http://schemas.openxmlformats.org/officeDocument/2006/relationships/hyperlink" Target="#&apos;16.1.2&apos;!A1" TargetMode="External"/><Relationship Id="rId18" Type="http://schemas.openxmlformats.org/officeDocument/2006/relationships/hyperlink" Target="#&apos;16.1.2&apos;!A1" TargetMode="External"/><Relationship Id="rId19" Type="http://schemas.openxmlformats.org/officeDocument/2006/relationships/hyperlink" Target="#&apos;16.1.2&apos;!A1" TargetMode="External"/><Relationship Id="rId20" Type="http://schemas.openxmlformats.org/officeDocument/2006/relationships/hyperlink" Target="#&apos;16.1.2&apos;!A1" TargetMode="External"/><Relationship Id="rId21" Type="http://schemas.openxmlformats.org/officeDocument/2006/relationships/hyperlink" Target="#&apos;16.1.2&apos;!A1" TargetMode="External"/><Relationship Id="rId22" Type="http://schemas.openxmlformats.org/officeDocument/2006/relationships/hyperlink" Target="#&apos;16.1.2&apos;!A1" TargetMode="External"/><Relationship Id="rId23" Type="http://schemas.openxmlformats.org/officeDocument/2006/relationships/hyperlink" Target="#&apos;16.1.2&apos;!A1" TargetMode="External"/><Relationship Id="rId24" Type="http://schemas.openxmlformats.org/officeDocument/2006/relationships/hyperlink" Target="#&apos;16.1.2&apos;!A1" TargetMode="External"/><Relationship Id="rId25" Type="http://schemas.openxmlformats.org/officeDocument/2006/relationships/hyperlink" Target="#&apos;16.1.2&apos;!A1" TargetMode="External"/><Relationship Id="rId26" Type="http://schemas.openxmlformats.org/officeDocument/2006/relationships/hyperlink" Target="#&apos;16.1.2&apos;!A1" TargetMode="External"/><Relationship Id="rId27" Type="http://schemas.openxmlformats.org/officeDocument/2006/relationships/hyperlink" Target="#&apos;16.1.2&apos;!A1" TargetMode="External"/><Relationship Id="rId28" Type="http://schemas.openxmlformats.org/officeDocument/2006/relationships/hyperlink" Target="#&apos;16.1.2&apos;!A1" TargetMode="External"/><Relationship Id="rId29" Type="http://schemas.openxmlformats.org/officeDocument/2006/relationships/hyperlink" Target="#&apos;16.1.2&apos;!A1" TargetMode="External"/><Relationship Id="rId30" Type="http://schemas.openxmlformats.org/officeDocument/2006/relationships/hyperlink" Target="#&apos;16.1.2&apos;!A1" TargetMode="External"/><Relationship Id="rId31" Type="http://schemas.openxmlformats.org/officeDocument/2006/relationships/hyperlink" Target="#&apos;16.1.2&apos;!A1" TargetMode="External"/><Relationship Id="rId32" Type="http://schemas.openxmlformats.org/officeDocument/2006/relationships/hyperlink" Target="#&apos;16.1.2&apos;!A1" TargetMode="External"/><Relationship Id="rId33" Type="http://schemas.openxmlformats.org/officeDocument/2006/relationships/hyperlink" Target="#&apos;16.1.2&apos;!A1" TargetMode="External"/><Relationship Id="rId34" Type="http://schemas.openxmlformats.org/officeDocument/2006/relationships/hyperlink" Target="#&apos;16.1.2&apos;!A1" TargetMode="External"/><Relationship Id="rId35" Type="http://schemas.openxmlformats.org/officeDocument/2006/relationships/hyperlink" Target="#&apos;16.1.2&apos;!A1" TargetMode="External"/><Relationship Id="rId36" Type="http://schemas.openxmlformats.org/officeDocument/2006/relationships/hyperlink" Target="#&apos;16.1.2&apos;!A1" TargetMode="External"/><Relationship Id="rId37" Type="http://schemas.openxmlformats.org/officeDocument/2006/relationships/hyperlink" Target="#&apos;16.1.2&apos;!A1" TargetMode="External"/><Relationship Id="rId38" Type="http://schemas.openxmlformats.org/officeDocument/2006/relationships/hyperlink" Target="#&apos;16.1.2&apos;!A1" TargetMode="External"/><Relationship Id="rId39" Type="http://schemas.openxmlformats.org/officeDocument/2006/relationships/hyperlink" Target="#&apos;16.1.2&apos;!A1" TargetMode="External"/><Relationship Id="rId40" Type="http://schemas.openxmlformats.org/officeDocument/2006/relationships/hyperlink" Target="#&apos;16.1.2&apos;!A1" TargetMode="External"/><Relationship Id="rId41" Type="http://schemas.openxmlformats.org/officeDocument/2006/relationships/hyperlink" Target="#&apos;16.1.2&apos;!A1" TargetMode="External"/><Relationship Id="rId42" Type="http://schemas.openxmlformats.org/officeDocument/2006/relationships/hyperlink" Target="#&apos;16.1.2&apos;!A1" TargetMode="External"/><Relationship Id="rId43" Type="http://schemas.openxmlformats.org/officeDocument/2006/relationships/hyperlink" Target="#&apos;16.1.2&apos;!A1" TargetMode="External"/><Relationship Id="rId44" Type="http://schemas.openxmlformats.org/officeDocument/2006/relationships/hyperlink" Target="#&apos;16.1.2&apos;!A1" TargetMode="External"/><Relationship Id="rId45" Type="http://schemas.openxmlformats.org/officeDocument/2006/relationships/hyperlink" Target="#&apos;16.1.2&apos;!A1" TargetMode="External"/><Relationship Id="rId46" Type="http://schemas.openxmlformats.org/officeDocument/2006/relationships/hyperlink" Target="#&apos;16.1.2&apos;!A1" TargetMode="External"/><Relationship Id="rId47" Type="http://schemas.openxmlformats.org/officeDocument/2006/relationships/hyperlink" Target="#&apos;16.1.2&apos;!A1" TargetMode="External"/><Relationship Id="rId48" Type="http://schemas.openxmlformats.org/officeDocument/2006/relationships/hyperlink" Target="#&apos;16.1.2&apos;!A1" TargetMode="External"/><Relationship Id="rId49" Type="http://schemas.openxmlformats.org/officeDocument/2006/relationships/hyperlink" Target="#&apos;16.1.2&apos;!A1" TargetMode="External"/><Relationship Id="rId50" Type="http://schemas.openxmlformats.org/officeDocument/2006/relationships/hyperlink" Target="#&apos;16.1.2&apos;!A1" TargetMode="External"/><Relationship Id="rId51" Type="http://schemas.openxmlformats.org/officeDocument/2006/relationships/hyperlink" Target="#&apos;16.1.2&apos;!A1" TargetMode="External"/><Relationship Id="rId52" Type="http://schemas.openxmlformats.org/officeDocument/2006/relationships/hyperlink" Target="#&apos;16.1.2&apos;!A1" TargetMode="External"/><Relationship Id="rId53" Type="http://schemas.openxmlformats.org/officeDocument/2006/relationships/hyperlink" Target="#&apos;16.1.2&apos;!A1" TargetMode="External"/><Relationship Id="rId54" Type="http://schemas.openxmlformats.org/officeDocument/2006/relationships/hyperlink" Target="#&apos;16.1.2&apos;!A1" TargetMode="External"/><Relationship Id="rId55" Type="http://schemas.openxmlformats.org/officeDocument/2006/relationships/hyperlink" Target="#&apos;16.1.2&apos;!A1" TargetMode="External"/><Relationship Id="rId56" Type="http://schemas.openxmlformats.org/officeDocument/2006/relationships/hyperlink" Target="#&apos;16.1.2&apos;!A1" TargetMode="External"/><Relationship Id="rId57" Type="http://schemas.openxmlformats.org/officeDocument/2006/relationships/hyperlink" Target="#&apos;16.1.2&apos;!A1" TargetMode="External"/><Relationship Id="rId58" Type="http://schemas.openxmlformats.org/officeDocument/2006/relationships/hyperlink" Target="#&apos;16.1.2&apos;!A1" TargetMode="External"/><Relationship Id="rId59" Type="http://schemas.openxmlformats.org/officeDocument/2006/relationships/hyperlink" Target="#&apos;16.1.2&apos;!A1" TargetMode="External"/><Relationship Id="rId60" Type="http://schemas.openxmlformats.org/officeDocument/2006/relationships/hyperlink" Target="#&apos;16.1.2&apos;!A1" TargetMode="External"/><Relationship Id="rId61" Type="http://schemas.openxmlformats.org/officeDocument/2006/relationships/hyperlink" Target="#&apos;16.1.2&apos;!A1" TargetMode="External"/><Relationship Id="rId62" Type="http://schemas.openxmlformats.org/officeDocument/2006/relationships/hyperlink" Target="#&apos;16.1.2&apos;!A1" TargetMode="External"/><Relationship Id="rId63" Type="http://schemas.openxmlformats.org/officeDocument/2006/relationships/hyperlink" Target="#&apos;16.1.2&apos;!A1" TargetMode="External"/><Relationship Id="rId64" Type="http://schemas.openxmlformats.org/officeDocument/2006/relationships/hyperlink" Target="#&apos;16.1.2&apos;!A1" TargetMode="External"/><Relationship Id="rId65" Type="http://schemas.openxmlformats.org/officeDocument/2006/relationships/hyperlink" Target="#&apos;16.1.2&apos;!A1" TargetMode="External"/><Relationship Id="rId66" Type="http://schemas.openxmlformats.org/officeDocument/2006/relationships/hyperlink" Target="#&apos;16.1.2&apos;!A1" TargetMode="External"/><Relationship Id="rId67" Type="http://schemas.openxmlformats.org/officeDocument/2006/relationships/hyperlink" Target="#&apos;16.1.2&apos;!A1" TargetMode="External"/><Relationship Id="rId68" Type="http://schemas.openxmlformats.org/officeDocument/2006/relationships/hyperlink" Target="#&apos;16.1.2&apos;!A1" TargetMode="External"/><Relationship Id="rId69" Type="http://schemas.openxmlformats.org/officeDocument/2006/relationships/hyperlink" Target="#&apos;16.1.2&apos;!A1" TargetMode="External"/><Relationship Id="rId70" Type="http://schemas.openxmlformats.org/officeDocument/2006/relationships/hyperlink" Target="#&apos;16.1.2&apos;!A1" TargetMode="External"/><Relationship Id="rId71" Type="http://schemas.openxmlformats.org/officeDocument/2006/relationships/hyperlink" Target="#&apos;16.1.2&apos;!A1" TargetMode="External"/><Relationship Id="rId72" Type="http://schemas.openxmlformats.org/officeDocument/2006/relationships/hyperlink" Target="#&apos;16.1.2&apos;!A1" TargetMode="External"/><Relationship Id="rId73" Type="http://schemas.openxmlformats.org/officeDocument/2006/relationships/hyperlink" Target="#&apos;16.1.2&apos;!A1" TargetMode="External"/><Relationship Id="rId74" Type="http://schemas.openxmlformats.org/officeDocument/2006/relationships/hyperlink" Target="#&apos;16.1.2&apos;!A1" TargetMode="External"/><Relationship Id="rId75" Type="http://schemas.openxmlformats.org/officeDocument/2006/relationships/hyperlink" Target="#&apos;16.1.2&apos;!A1" TargetMode="External"/><Relationship Id="rId76" Type="http://schemas.openxmlformats.org/officeDocument/2006/relationships/hyperlink" Target="#&apos;16.1.2&apos;!A1" TargetMode="External"/><Relationship Id="rId77" Type="http://schemas.openxmlformats.org/officeDocument/2006/relationships/hyperlink" Target="#&apos;16.1.2&apos;!A1" TargetMode="External"/><Relationship Id="rId78" Type="http://schemas.openxmlformats.org/officeDocument/2006/relationships/hyperlink" Target="#&apos;16.1.2&apos;!A1" TargetMode="External"/><Relationship Id="rId79" Type="http://schemas.openxmlformats.org/officeDocument/2006/relationships/hyperlink" Target="#&apos;16.1.2&apos;!A1" TargetMode="External"/><Relationship Id="rId80" Type="http://schemas.openxmlformats.org/officeDocument/2006/relationships/hyperlink" Target="#&apos;16.1.2&apos;!A1" TargetMode="External"/><Relationship Id="rId81" Type="http://schemas.openxmlformats.org/officeDocument/2006/relationships/hyperlink" Target="#&apos;16.1.2&apos;!A1" TargetMode="External"/><Relationship Id="rId82" Type="http://schemas.openxmlformats.org/officeDocument/2006/relationships/hyperlink" Target="#&apos;16.1.2&apos;!A1" TargetMode="External"/><Relationship Id="rId83" Type="http://schemas.openxmlformats.org/officeDocument/2006/relationships/hyperlink" Target="#&apos;16.1.2&apos;!A1" TargetMode="External"/><Relationship Id="rId84" Type="http://schemas.openxmlformats.org/officeDocument/2006/relationships/hyperlink" Target="#&apos;16.1.2&apos;!A1" TargetMode="External"/><Relationship Id="rId85" Type="http://schemas.openxmlformats.org/officeDocument/2006/relationships/hyperlink" Target="#&apos;16.1.2&apos;!A1" TargetMode="External"/><Relationship Id="rId86" Type="http://schemas.openxmlformats.org/officeDocument/2006/relationships/hyperlink" Target="#&apos;16.1.2&apos;!A1" TargetMode="External"/><Relationship Id="rId87" Type="http://schemas.openxmlformats.org/officeDocument/2006/relationships/hyperlink" Target="#&apos;16.1.2&apos;!A1" TargetMode="External"/><Relationship Id="rId88" Type="http://schemas.openxmlformats.org/officeDocument/2006/relationships/hyperlink" Target="#&apos;16.1.2&apos;!A1" TargetMode="External"/><Relationship Id="rId89" Type="http://schemas.openxmlformats.org/officeDocument/2006/relationships/hyperlink" Target="#&apos;16.1.2&apos;!A1" TargetMode="External"/><Relationship Id="rId90" Type="http://schemas.openxmlformats.org/officeDocument/2006/relationships/hyperlink" Target="#&apos;16.1.2&apos;!A1" TargetMode="External"/><Relationship Id="rId91" Type="http://schemas.openxmlformats.org/officeDocument/2006/relationships/hyperlink" Target="#&apos;16.1.2&apos;!A1" TargetMode="External"/><Relationship Id="rId92" Type="http://schemas.openxmlformats.org/officeDocument/2006/relationships/hyperlink" Target="#&apos;16.1.2&apos;!A1" TargetMode="External"/><Relationship Id="rId93" Type="http://schemas.openxmlformats.org/officeDocument/2006/relationships/hyperlink" Target="#&apos;16.1.2&apos;!A1" TargetMode="External"/><Relationship Id="rId94" Type="http://schemas.openxmlformats.org/officeDocument/2006/relationships/hyperlink" Target="#&apos;16.1.2&apos;!A1" TargetMode="External"/><Relationship Id="rId95" Type="http://schemas.openxmlformats.org/officeDocument/2006/relationships/hyperlink" Target="#&apos;16.1.2&apos;!A1" TargetMode="External"/><Relationship Id="rId96" Type="http://schemas.openxmlformats.org/officeDocument/2006/relationships/hyperlink" Target="#&apos;16.1.2&apos;!A1" TargetMode="External"/><Relationship Id="rId97" Type="http://schemas.openxmlformats.org/officeDocument/2006/relationships/hyperlink" Target="#&apos;16.1.2&apos;!A1" TargetMode="External"/><Relationship Id="rId98" Type="http://schemas.openxmlformats.org/officeDocument/2006/relationships/hyperlink" Target="#&apos;16.1.2&apos;!A1" TargetMode="External"/><Relationship Id="rId99" Type="http://schemas.openxmlformats.org/officeDocument/2006/relationships/hyperlink" Target="#&apos;16.1.2&apos;!A1" TargetMode="External"/><Relationship Id="rId100" Type="http://schemas.openxmlformats.org/officeDocument/2006/relationships/hyperlink" Target="#&apos;16.1.2&apos;!A1" TargetMode="External"/><Relationship Id="rId101" Type="http://schemas.openxmlformats.org/officeDocument/2006/relationships/hyperlink" Target="#&apos;16.1.2&apos;!A1" TargetMode="External"/><Relationship Id="rId102" Type="http://schemas.openxmlformats.org/officeDocument/2006/relationships/hyperlink" Target="#&apos;16.1.2&apos;!A1" TargetMode="External"/><Relationship Id="rId103" Type="http://schemas.openxmlformats.org/officeDocument/2006/relationships/hyperlink" Target="#&apos;16.1.2&apos;!A1" TargetMode="External"/><Relationship Id="rId104" Type="http://schemas.openxmlformats.org/officeDocument/2006/relationships/hyperlink" Target="#&apos;16.1.2&apos;!A1" TargetMode="External"/><Relationship Id="rId105" Type="http://schemas.openxmlformats.org/officeDocument/2006/relationships/hyperlink" Target="#&apos;16.1.2&apos;!A1" TargetMode="External"/><Relationship Id="rId106" Type="http://schemas.openxmlformats.org/officeDocument/2006/relationships/hyperlink" Target="#&apos;16.1.2&apos;!A1" TargetMode="External"/><Relationship Id="rId107" Type="http://schemas.openxmlformats.org/officeDocument/2006/relationships/hyperlink" Target="#&apos;16.1.2&apos;!A1" TargetMode="External"/><Relationship Id="rId108" Type="http://schemas.openxmlformats.org/officeDocument/2006/relationships/hyperlink" Target="#&apos;16.1.2&apos;!A1" TargetMode="External"/><Relationship Id="rId109" Type="http://schemas.openxmlformats.org/officeDocument/2006/relationships/hyperlink" Target="#&apos;16.1.2&apos;!A1" TargetMode="External"/><Relationship Id="rId110" Type="http://schemas.openxmlformats.org/officeDocument/2006/relationships/hyperlink" Target="#&apos;16.1.2&apos;!A1" TargetMode="External"/><Relationship Id="rId111" Type="http://schemas.openxmlformats.org/officeDocument/2006/relationships/hyperlink" Target="#&apos;16.1.2&apos;!A1" TargetMode="External"/><Relationship Id="rId112" Type="http://schemas.openxmlformats.org/officeDocument/2006/relationships/hyperlink" Target="#&apos;16.1.2&apos;!A1" TargetMode="External"/><Relationship Id="rId113" Type="http://schemas.openxmlformats.org/officeDocument/2006/relationships/hyperlink" Target="#&apos;16.1.2&apos;!A1" TargetMode="External"/><Relationship Id="rId114" Type="http://schemas.openxmlformats.org/officeDocument/2006/relationships/hyperlink" Target="#&apos;16.1.2&apos;!A1" TargetMode="External"/><Relationship Id="rId115" Type="http://schemas.openxmlformats.org/officeDocument/2006/relationships/hyperlink" Target="#&apos;16.1.2&apos;!A1" TargetMode="External"/><Relationship Id="rId116" Type="http://schemas.openxmlformats.org/officeDocument/2006/relationships/hyperlink" Target="#&apos;16.1.2&apos;!A1" TargetMode="External"/><Relationship Id="rId117" Type="http://schemas.openxmlformats.org/officeDocument/2006/relationships/hyperlink" Target="#&apos;16.1.2&apos;!A1" TargetMode="External"/><Relationship Id="rId118" Type="http://schemas.openxmlformats.org/officeDocument/2006/relationships/hyperlink" Target="#&apos;16.1.2&apos;!A1" TargetMode="External"/><Relationship Id="rId119" Type="http://schemas.openxmlformats.org/officeDocument/2006/relationships/hyperlink" Target="#&apos;16.1.2&apos;!A1" TargetMode="External"/><Relationship Id="rId120" Type="http://schemas.openxmlformats.org/officeDocument/2006/relationships/hyperlink" Target="#&apos;16.1.2&apos;!A1" TargetMode="External"/><Relationship Id="rId121" Type="http://schemas.openxmlformats.org/officeDocument/2006/relationships/hyperlink" Target="#&apos;16.1.2&apos;!A1" TargetMode="External"/><Relationship Id="rId122" Type="http://schemas.openxmlformats.org/officeDocument/2006/relationships/hyperlink" Target="#&apos;16.1.2&apos;!A1" TargetMode="External"/><Relationship Id="rId123" Type="http://schemas.openxmlformats.org/officeDocument/2006/relationships/hyperlink" Target="#&apos;16.1.2&apos;!A1" TargetMode="External"/><Relationship Id="rId124" Type="http://schemas.openxmlformats.org/officeDocument/2006/relationships/hyperlink" Target="#&apos;16.1.2&apos;!A1" TargetMode="External"/><Relationship Id="rId125" Type="http://schemas.openxmlformats.org/officeDocument/2006/relationships/hyperlink" Target="#&apos;16.1.2&apos;!A1" TargetMode="External"/><Relationship Id="rId126" Type="http://schemas.openxmlformats.org/officeDocument/2006/relationships/hyperlink" Target="#&apos;16.1.2&apos;!A1" TargetMode="External"/><Relationship Id="rId127" Type="http://schemas.openxmlformats.org/officeDocument/2006/relationships/hyperlink" Target="#&apos;16.1.2&apos;!A1" TargetMode="External"/><Relationship Id="rId128" Type="http://schemas.openxmlformats.org/officeDocument/2006/relationships/hyperlink" Target="#&apos;16.1.2&apos;!A1" TargetMode="External"/><Relationship Id="rId129" Type="http://schemas.openxmlformats.org/officeDocument/2006/relationships/hyperlink" Target="#&apos;16.1.2&apos;!A1" TargetMode="External"/><Relationship Id="rId130" Type="http://schemas.openxmlformats.org/officeDocument/2006/relationships/hyperlink" Target="#&apos;16.1.2&apos;!A1" TargetMode="External"/><Relationship Id="rId131" Type="http://schemas.openxmlformats.org/officeDocument/2006/relationships/hyperlink" Target="#&apos;16.1.2&apos;!A1" TargetMode="External"/><Relationship Id="rId132" Type="http://schemas.openxmlformats.org/officeDocument/2006/relationships/hyperlink" Target="#&apos;16.1.2&apos;!A1" TargetMode="External"/><Relationship Id="rId133" Type="http://schemas.openxmlformats.org/officeDocument/2006/relationships/hyperlink" Target="#&apos;16.1.2&apos;!A1" TargetMode="External"/><Relationship Id="rId134" Type="http://schemas.openxmlformats.org/officeDocument/2006/relationships/hyperlink" Target="#&apos;16.1.2&apos;!A1" TargetMode="External"/><Relationship Id="rId135" Type="http://schemas.openxmlformats.org/officeDocument/2006/relationships/hyperlink" Target="#&apos;16.1.2&apos;!A1" TargetMode="External"/><Relationship Id="rId136" Type="http://schemas.openxmlformats.org/officeDocument/2006/relationships/hyperlink" Target="#&apos;16.1.2&apos;!A1" TargetMode="External"/><Relationship Id="rId137" Type="http://schemas.openxmlformats.org/officeDocument/2006/relationships/hyperlink" Target="#&apos;16.1.2&apos;!A1" TargetMode="External"/><Relationship Id="rId138" Type="http://schemas.openxmlformats.org/officeDocument/2006/relationships/hyperlink" Target="#&apos;16.1.2&apos;!A1" TargetMode="External"/><Relationship Id="rId139" Type="http://schemas.openxmlformats.org/officeDocument/2006/relationships/hyperlink" Target="#&apos;16.1.2&apos;!A1" TargetMode="External"/><Relationship Id="rId140" Type="http://schemas.openxmlformats.org/officeDocument/2006/relationships/hyperlink" Target="#&apos;16.1.2&apos;!A1" TargetMode="External"/><Relationship Id="rId141" Type="http://schemas.openxmlformats.org/officeDocument/2006/relationships/hyperlink" Target="#&apos;16.1.2&apos;!A1" TargetMode="External"/><Relationship Id="rId142" Type="http://schemas.openxmlformats.org/officeDocument/2006/relationships/hyperlink" Target="#&apos;16.1.2&apos;!A1" TargetMode="External"/><Relationship Id="rId143" Type="http://schemas.openxmlformats.org/officeDocument/2006/relationships/hyperlink" Target="#&apos;16.1.2&apos;!A1" TargetMode="External"/><Relationship Id="rId144" Type="http://schemas.openxmlformats.org/officeDocument/2006/relationships/hyperlink" Target="#&apos;16.1.2&apos;!A1" TargetMode="Externa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table" Target="../tables/table28.xml"/><Relationship Id="rId2" Type="http://schemas.openxmlformats.org/officeDocument/2006/relationships/table" Target="../tables/table29.xml"/><Relationship Id="rId3" Type="http://schemas.openxmlformats.org/officeDocument/2006/relationships/table" Target="../tables/table30.xml"/><Relationship Id="rId4" Type="http://schemas.openxmlformats.org/officeDocument/2006/relationships/table" Target="../tables/table31.xml"/><Relationship Id="rId5" Type="http://schemas.openxmlformats.org/officeDocument/2006/relationships/table" Target="../tables/table32.xml"/><Relationship Id="rId6" Type="http://schemas.openxmlformats.org/officeDocument/2006/relationships/table" Target="../tables/table33.xml"/><Relationship Id="rId7" Type="http://schemas.openxmlformats.org/officeDocument/2006/relationships/table" Target="../tables/table34.xml"/><Relationship Id="rId8" Type="http://schemas.openxmlformats.org/officeDocument/2006/relationships/table" Target="../tables/table35.xml"/><Relationship Id="rId9" Type="http://schemas.openxmlformats.org/officeDocument/2006/relationships/table" Target="../tables/table36.xml"/><Relationship Id="rId10" Type="http://schemas.openxmlformats.org/officeDocument/2006/relationships/hyperlink" Target="#&apos;16.1.3&apos;!A1" TargetMode="External"/><Relationship Id="rId11" Type="http://schemas.openxmlformats.org/officeDocument/2006/relationships/hyperlink" Target="#&apos;16.1.3&apos;!A1" TargetMode="External"/><Relationship Id="rId12" Type="http://schemas.openxmlformats.org/officeDocument/2006/relationships/hyperlink" Target="#&apos;16.1.3&apos;!A1" TargetMode="External"/><Relationship Id="rId13" Type="http://schemas.openxmlformats.org/officeDocument/2006/relationships/hyperlink" Target="#&apos;16.1.3&apos;!A1" TargetMode="External"/><Relationship Id="rId14" Type="http://schemas.openxmlformats.org/officeDocument/2006/relationships/hyperlink" Target="#&apos;16.1.3&apos;!A1" TargetMode="External"/><Relationship Id="rId15" Type="http://schemas.openxmlformats.org/officeDocument/2006/relationships/hyperlink" Target="#&apos;16.1.3&apos;!A1" TargetMode="External"/><Relationship Id="rId16" Type="http://schemas.openxmlformats.org/officeDocument/2006/relationships/hyperlink" Target="#&apos;16.1.3&apos;!A1" TargetMode="External"/><Relationship Id="rId17" Type="http://schemas.openxmlformats.org/officeDocument/2006/relationships/hyperlink" Target="#&apos;16.1.3&apos;!A1" TargetMode="External"/><Relationship Id="rId18" Type="http://schemas.openxmlformats.org/officeDocument/2006/relationships/hyperlink" Target="#&apos;16.1.3&apos;!A1" TargetMode="External"/><Relationship Id="rId19" Type="http://schemas.openxmlformats.org/officeDocument/2006/relationships/hyperlink" Target="#&apos;16.1.3&apos;!A1" TargetMode="External"/><Relationship Id="rId20" Type="http://schemas.openxmlformats.org/officeDocument/2006/relationships/hyperlink" Target="#&apos;16.1.3&apos;!A1" TargetMode="External"/><Relationship Id="rId21" Type="http://schemas.openxmlformats.org/officeDocument/2006/relationships/hyperlink" Target="#&apos;16.1.3&apos;!A1" TargetMode="External"/><Relationship Id="rId22" Type="http://schemas.openxmlformats.org/officeDocument/2006/relationships/hyperlink" Target="#&apos;16.1.3&apos;!A1" TargetMode="External"/><Relationship Id="rId23" Type="http://schemas.openxmlformats.org/officeDocument/2006/relationships/hyperlink" Target="#&apos;16.1.3&apos;!A1" TargetMode="External"/><Relationship Id="rId24" Type="http://schemas.openxmlformats.org/officeDocument/2006/relationships/hyperlink" Target="#&apos;16.1.3&apos;!A1" TargetMode="External"/><Relationship Id="rId25" Type="http://schemas.openxmlformats.org/officeDocument/2006/relationships/hyperlink" Target="#&apos;16.1.3&apos;!A1" TargetMode="External"/><Relationship Id="rId26" Type="http://schemas.openxmlformats.org/officeDocument/2006/relationships/hyperlink" Target="#&apos;16.1.3&apos;!A1" TargetMode="External"/><Relationship Id="rId27" Type="http://schemas.openxmlformats.org/officeDocument/2006/relationships/hyperlink" Target="#&apos;16.1.3&apos;!A1" TargetMode="External"/><Relationship Id="rId28" Type="http://schemas.openxmlformats.org/officeDocument/2006/relationships/hyperlink" Target="#&apos;16.1.3&apos;!A1" TargetMode="External"/><Relationship Id="rId29" Type="http://schemas.openxmlformats.org/officeDocument/2006/relationships/hyperlink" Target="#&apos;16.1.3&apos;!A1" TargetMode="External"/><Relationship Id="rId30" Type="http://schemas.openxmlformats.org/officeDocument/2006/relationships/hyperlink" Target="#&apos;16.1.3&apos;!A1" TargetMode="External"/><Relationship Id="rId31" Type="http://schemas.openxmlformats.org/officeDocument/2006/relationships/hyperlink" Target="#&apos;16.1.3&apos;!A1" TargetMode="External"/><Relationship Id="rId32" Type="http://schemas.openxmlformats.org/officeDocument/2006/relationships/hyperlink" Target="#&apos;16.1.3&apos;!A1" TargetMode="External"/><Relationship Id="rId33" Type="http://schemas.openxmlformats.org/officeDocument/2006/relationships/hyperlink" Target="#&apos;16.1.3&apos;!A1" TargetMode="External"/><Relationship Id="rId34" Type="http://schemas.openxmlformats.org/officeDocument/2006/relationships/hyperlink" Target="#&apos;16.1.3&apos;!A1" TargetMode="External"/><Relationship Id="rId35" Type="http://schemas.openxmlformats.org/officeDocument/2006/relationships/hyperlink" Target="#&apos;16.1.3&apos;!A1" TargetMode="External"/><Relationship Id="rId36" Type="http://schemas.openxmlformats.org/officeDocument/2006/relationships/hyperlink" Target="#&apos;16.1.3&apos;!A1" TargetMode="External"/><Relationship Id="rId37" Type="http://schemas.openxmlformats.org/officeDocument/2006/relationships/hyperlink" Target="#&apos;16.1.3&apos;!A1" TargetMode="External"/><Relationship Id="rId38" Type="http://schemas.openxmlformats.org/officeDocument/2006/relationships/hyperlink" Target="#&apos;16.1.3&apos;!A1" TargetMode="External"/><Relationship Id="rId39" Type="http://schemas.openxmlformats.org/officeDocument/2006/relationships/hyperlink" Target="#&apos;16.1.3&apos;!A1" TargetMode="External"/><Relationship Id="rId40" Type="http://schemas.openxmlformats.org/officeDocument/2006/relationships/hyperlink" Target="#&apos;16.1.3&apos;!A1" TargetMode="External"/><Relationship Id="rId41" Type="http://schemas.openxmlformats.org/officeDocument/2006/relationships/hyperlink" Target="#&apos;16.1.3&apos;!A1" TargetMode="External"/><Relationship Id="rId42" Type="http://schemas.openxmlformats.org/officeDocument/2006/relationships/hyperlink" Target="#&apos;16.1.3&apos;!A1" TargetMode="External"/><Relationship Id="rId43" Type="http://schemas.openxmlformats.org/officeDocument/2006/relationships/hyperlink" Target="#&apos;16.1.3&apos;!A1" TargetMode="External"/><Relationship Id="rId44" Type="http://schemas.openxmlformats.org/officeDocument/2006/relationships/hyperlink" Target="#&apos;16.1.3&apos;!A1" TargetMode="External"/><Relationship Id="rId45" Type="http://schemas.openxmlformats.org/officeDocument/2006/relationships/hyperlink" Target="#&apos;16.1.3&apos;!A1" TargetMode="External"/><Relationship Id="rId46" Type="http://schemas.openxmlformats.org/officeDocument/2006/relationships/hyperlink" Target="#&apos;16.1.3&apos;!A1" TargetMode="External"/><Relationship Id="rId47" Type="http://schemas.openxmlformats.org/officeDocument/2006/relationships/hyperlink" Target="#&apos;16.1.3&apos;!A1" TargetMode="External"/><Relationship Id="rId48" Type="http://schemas.openxmlformats.org/officeDocument/2006/relationships/hyperlink" Target="#&apos;16.1.3&apos;!A1" TargetMode="External"/><Relationship Id="rId49" Type="http://schemas.openxmlformats.org/officeDocument/2006/relationships/hyperlink" Target="#&apos;16.1.3&apos;!A1" TargetMode="External"/><Relationship Id="rId50" Type="http://schemas.openxmlformats.org/officeDocument/2006/relationships/hyperlink" Target="#&apos;16.1.3&apos;!A1" TargetMode="External"/><Relationship Id="rId51" Type="http://schemas.openxmlformats.org/officeDocument/2006/relationships/hyperlink" Target="#&apos;16.1.3&apos;!A1" TargetMode="External"/><Relationship Id="rId52" Type="http://schemas.openxmlformats.org/officeDocument/2006/relationships/hyperlink" Target="#&apos;16.1.3&apos;!A1" TargetMode="External"/><Relationship Id="rId53" Type="http://schemas.openxmlformats.org/officeDocument/2006/relationships/hyperlink" Target="#&apos;16.1.3&apos;!A1" TargetMode="External"/><Relationship Id="rId54" Type="http://schemas.openxmlformats.org/officeDocument/2006/relationships/hyperlink" Target="#&apos;16.1.3&apos;!A1" TargetMode="External"/><Relationship Id="rId55" Type="http://schemas.openxmlformats.org/officeDocument/2006/relationships/hyperlink" Target="#&apos;16.1.3&apos;!A1" TargetMode="External"/><Relationship Id="rId56" Type="http://schemas.openxmlformats.org/officeDocument/2006/relationships/hyperlink" Target="#&apos;16.1.3&apos;!A1" TargetMode="External"/><Relationship Id="rId57" Type="http://schemas.openxmlformats.org/officeDocument/2006/relationships/hyperlink" Target="#&apos;16.1.3&apos;!A1" TargetMode="External"/><Relationship Id="rId58" Type="http://schemas.openxmlformats.org/officeDocument/2006/relationships/hyperlink" Target="#&apos;16.1.3&apos;!A1" TargetMode="External"/><Relationship Id="rId59" Type="http://schemas.openxmlformats.org/officeDocument/2006/relationships/hyperlink" Target="#&apos;16.1.3&apos;!A1" TargetMode="External"/><Relationship Id="rId60" Type="http://schemas.openxmlformats.org/officeDocument/2006/relationships/hyperlink" Target="#&apos;16.1.3&apos;!A1" TargetMode="External"/><Relationship Id="rId61" Type="http://schemas.openxmlformats.org/officeDocument/2006/relationships/hyperlink" Target="#&apos;16.1.3&apos;!A1" TargetMode="External"/><Relationship Id="rId62" Type="http://schemas.openxmlformats.org/officeDocument/2006/relationships/hyperlink" Target="#&apos;16.1.3&apos;!A1" TargetMode="External"/><Relationship Id="rId63" Type="http://schemas.openxmlformats.org/officeDocument/2006/relationships/hyperlink" Target="#&apos;16.1.3&apos;!A1" TargetMode="External"/><Relationship Id="rId64" Type="http://schemas.openxmlformats.org/officeDocument/2006/relationships/hyperlink" Target="#&apos;16.1.3&apos;!A1" TargetMode="External"/><Relationship Id="rId65" Type="http://schemas.openxmlformats.org/officeDocument/2006/relationships/hyperlink" Target="#&apos;16.1.3&apos;!A1" TargetMode="External"/><Relationship Id="rId66" Type="http://schemas.openxmlformats.org/officeDocument/2006/relationships/hyperlink" Target="#&apos;16.1.3&apos;!A1" TargetMode="External"/><Relationship Id="rId67" Type="http://schemas.openxmlformats.org/officeDocument/2006/relationships/hyperlink" Target="#&apos;16.1.3&apos;!A1" TargetMode="External"/><Relationship Id="rId68" Type="http://schemas.openxmlformats.org/officeDocument/2006/relationships/hyperlink" Target="#&apos;16.1.3&apos;!A1" TargetMode="External"/><Relationship Id="rId69" Type="http://schemas.openxmlformats.org/officeDocument/2006/relationships/hyperlink" Target="#&apos;16.1.3&apos;!A1" TargetMode="External"/><Relationship Id="rId70" Type="http://schemas.openxmlformats.org/officeDocument/2006/relationships/hyperlink" Target="#&apos;16.1.3&apos;!A1" TargetMode="External"/><Relationship Id="rId71" Type="http://schemas.openxmlformats.org/officeDocument/2006/relationships/hyperlink" Target="#&apos;16.1.3&apos;!A1" TargetMode="External"/><Relationship Id="rId72" Type="http://schemas.openxmlformats.org/officeDocument/2006/relationships/hyperlink" Target="#&apos;16.1.3&apos;!A1" TargetMode="External"/><Relationship Id="rId73" Type="http://schemas.openxmlformats.org/officeDocument/2006/relationships/hyperlink" Target="#&apos;16.1.3&apos;!A1" TargetMode="External"/><Relationship Id="rId74" Type="http://schemas.openxmlformats.org/officeDocument/2006/relationships/hyperlink" Target="#&apos;16.1.3&apos;!A1" TargetMode="External"/><Relationship Id="rId75" Type="http://schemas.openxmlformats.org/officeDocument/2006/relationships/hyperlink" Target="#&apos;16.1.3&apos;!A1" TargetMode="External"/><Relationship Id="rId76" Type="http://schemas.openxmlformats.org/officeDocument/2006/relationships/hyperlink" Target="#&apos;16.1.3&apos;!A1" TargetMode="External"/><Relationship Id="rId77" Type="http://schemas.openxmlformats.org/officeDocument/2006/relationships/hyperlink" Target="#&apos;16.1.3&apos;!A1" TargetMode="External"/><Relationship Id="rId78" Type="http://schemas.openxmlformats.org/officeDocument/2006/relationships/hyperlink" Target="#&apos;16.1.3&apos;!A1" TargetMode="External"/><Relationship Id="rId79" Type="http://schemas.openxmlformats.org/officeDocument/2006/relationships/hyperlink" Target="#&apos;16.1.3&apos;!A1" TargetMode="External"/><Relationship Id="rId80" Type="http://schemas.openxmlformats.org/officeDocument/2006/relationships/hyperlink" Target="#&apos;16.1.3&apos;!A1" TargetMode="External"/><Relationship Id="rId81" Type="http://schemas.openxmlformats.org/officeDocument/2006/relationships/hyperlink" Target="#&apos;16.1.3&apos;!A1" TargetMode="External"/><Relationship Id="rId82" Type="http://schemas.openxmlformats.org/officeDocument/2006/relationships/hyperlink" Target="#&apos;16.1.3&apos;!A1" TargetMode="External"/><Relationship Id="rId83" Type="http://schemas.openxmlformats.org/officeDocument/2006/relationships/hyperlink" Target="#&apos;16.1.3&apos;!A1" TargetMode="External"/><Relationship Id="rId84" Type="http://schemas.openxmlformats.org/officeDocument/2006/relationships/hyperlink" Target="#&apos;16.1.3&apos;!A1" TargetMode="External"/><Relationship Id="rId85" Type="http://schemas.openxmlformats.org/officeDocument/2006/relationships/hyperlink" Target="#&apos;16.1.3&apos;!A1" TargetMode="External"/><Relationship Id="rId86" Type="http://schemas.openxmlformats.org/officeDocument/2006/relationships/hyperlink" Target="#&apos;16.1.3&apos;!A1" TargetMode="External"/><Relationship Id="rId87" Type="http://schemas.openxmlformats.org/officeDocument/2006/relationships/hyperlink" Target="#&apos;16.1.3&apos;!A1" TargetMode="External"/><Relationship Id="rId88" Type="http://schemas.openxmlformats.org/officeDocument/2006/relationships/hyperlink" Target="#&apos;16.1.3&apos;!A1" TargetMode="External"/><Relationship Id="rId89" Type="http://schemas.openxmlformats.org/officeDocument/2006/relationships/hyperlink" Target="#&apos;16.1.3&apos;!A1" TargetMode="External"/><Relationship Id="rId90" Type="http://schemas.openxmlformats.org/officeDocument/2006/relationships/hyperlink" Target="#&apos;16.1.3&apos;!A1" TargetMode="External"/><Relationship Id="rId91" Type="http://schemas.openxmlformats.org/officeDocument/2006/relationships/hyperlink" Target="#&apos;16.1.3&apos;!A1" TargetMode="External"/><Relationship Id="rId92" Type="http://schemas.openxmlformats.org/officeDocument/2006/relationships/hyperlink" Target="#&apos;16.1.3&apos;!A1" TargetMode="External"/><Relationship Id="rId93" Type="http://schemas.openxmlformats.org/officeDocument/2006/relationships/hyperlink" Target="#&apos;16.1.3&apos;!A1" TargetMode="External"/><Relationship Id="rId94" Type="http://schemas.openxmlformats.org/officeDocument/2006/relationships/hyperlink" Target="#&apos;16.1.3&apos;!A1" TargetMode="External"/><Relationship Id="rId95" Type="http://schemas.openxmlformats.org/officeDocument/2006/relationships/hyperlink" Target="#&apos;16.1.3&apos;!A1" TargetMode="External"/><Relationship Id="rId96" Type="http://schemas.openxmlformats.org/officeDocument/2006/relationships/hyperlink" Target="#&apos;16.1.3&apos;!A1" TargetMode="External"/><Relationship Id="rId97" Type="http://schemas.openxmlformats.org/officeDocument/2006/relationships/hyperlink" Target="#&apos;16.1.3&apos;!A1" TargetMode="External"/><Relationship Id="rId98" Type="http://schemas.openxmlformats.org/officeDocument/2006/relationships/hyperlink" Target="#&apos;16.1.3&apos;!A1" TargetMode="External"/><Relationship Id="rId99" Type="http://schemas.openxmlformats.org/officeDocument/2006/relationships/hyperlink" Target="#&apos;16.1.3&apos;!A1" TargetMode="External"/><Relationship Id="rId100" Type="http://schemas.openxmlformats.org/officeDocument/2006/relationships/hyperlink" Target="#&apos;16.1.3&apos;!A1" TargetMode="External"/><Relationship Id="rId101" Type="http://schemas.openxmlformats.org/officeDocument/2006/relationships/hyperlink" Target="#&apos;16.1.3&apos;!A1" TargetMode="External"/><Relationship Id="rId102" Type="http://schemas.openxmlformats.org/officeDocument/2006/relationships/hyperlink" Target="#&apos;16.1.3&apos;!A1" TargetMode="External"/><Relationship Id="rId103" Type="http://schemas.openxmlformats.org/officeDocument/2006/relationships/hyperlink" Target="#&apos;16.1.3&apos;!A1" TargetMode="External"/><Relationship Id="rId104" Type="http://schemas.openxmlformats.org/officeDocument/2006/relationships/hyperlink" Target="#&apos;16.1.3&apos;!A1" TargetMode="External"/><Relationship Id="rId105" Type="http://schemas.openxmlformats.org/officeDocument/2006/relationships/hyperlink" Target="#&apos;16.1.3&apos;!A1" TargetMode="External"/><Relationship Id="rId106" Type="http://schemas.openxmlformats.org/officeDocument/2006/relationships/hyperlink" Target="#&apos;16.1.3&apos;!A1" TargetMode="External"/><Relationship Id="rId107" Type="http://schemas.openxmlformats.org/officeDocument/2006/relationships/hyperlink" Target="#&apos;16.1.3&apos;!A1" TargetMode="External"/><Relationship Id="rId108" Type="http://schemas.openxmlformats.org/officeDocument/2006/relationships/hyperlink" Target="#&apos;16.1.3&apos;!A1" TargetMode="External"/><Relationship Id="rId109" Type="http://schemas.openxmlformats.org/officeDocument/2006/relationships/hyperlink" Target="#&apos;16.1.3&apos;!A1" TargetMode="External"/><Relationship Id="rId110" Type="http://schemas.openxmlformats.org/officeDocument/2006/relationships/hyperlink" Target="#&apos;16.1.3&apos;!A1" TargetMode="External"/><Relationship Id="rId111" Type="http://schemas.openxmlformats.org/officeDocument/2006/relationships/hyperlink" Target="#&apos;16.1.3&apos;!A1" TargetMode="External"/><Relationship Id="rId112" Type="http://schemas.openxmlformats.org/officeDocument/2006/relationships/hyperlink" Target="#&apos;16.1.3&apos;!A1" TargetMode="External"/><Relationship Id="rId113" Type="http://schemas.openxmlformats.org/officeDocument/2006/relationships/hyperlink" Target="#&apos;16.1.3&apos;!A1" TargetMode="External"/><Relationship Id="rId114" Type="http://schemas.openxmlformats.org/officeDocument/2006/relationships/hyperlink" Target="#&apos;16.1.3&apos;!A1" TargetMode="External"/><Relationship Id="rId115" Type="http://schemas.openxmlformats.org/officeDocument/2006/relationships/hyperlink" Target="#&apos;16.1.3&apos;!A1" TargetMode="External"/><Relationship Id="rId116" Type="http://schemas.openxmlformats.org/officeDocument/2006/relationships/hyperlink" Target="#&apos;16.1.3&apos;!A1" TargetMode="External"/><Relationship Id="rId117" Type="http://schemas.openxmlformats.org/officeDocument/2006/relationships/hyperlink" Target="#&apos;16.1.3&apos;!A1" TargetMode="External"/><Relationship Id="rId118" Type="http://schemas.openxmlformats.org/officeDocument/2006/relationships/hyperlink" Target="#&apos;16.1.3&apos;!A1" TargetMode="External"/><Relationship Id="rId119" Type="http://schemas.openxmlformats.org/officeDocument/2006/relationships/hyperlink" Target="#&apos;16.1.3&apos;!A1" TargetMode="External"/><Relationship Id="rId120" Type="http://schemas.openxmlformats.org/officeDocument/2006/relationships/hyperlink" Target="#&apos;16.1.3&apos;!A1" TargetMode="External"/><Relationship Id="rId121" Type="http://schemas.openxmlformats.org/officeDocument/2006/relationships/hyperlink" Target="#&apos;16.1.3&apos;!A1" TargetMode="External"/><Relationship Id="rId122" Type="http://schemas.openxmlformats.org/officeDocument/2006/relationships/hyperlink" Target="#&apos;16.1.3&apos;!A1" TargetMode="External"/><Relationship Id="rId123" Type="http://schemas.openxmlformats.org/officeDocument/2006/relationships/hyperlink" Target="#&apos;16.1.3&apos;!A1" TargetMode="External"/><Relationship Id="rId124" Type="http://schemas.openxmlformats.org/officeDocument/2006/relationships/hyperlink" Target="#&apos;16.1.3&apos;!A1" TargetMode="External"/><Relationship Id="rId125" Type="http://schemas.openxmlformats.org/officeDocument/2006/relationships/hyperlink" Target="#&apos;16.1.3&apos;!A1" TargetMode="External"/><Relationship Id="rId126" Type="http://schemas.openxmlformats.org/officeDocument/2006/relationships/hyperlink" Target="#&apos;16.1.3&apos;!A1" TargetMode="External"/><Relationship Id="rId127" Type="http://schemas.openxmlformats.org/officeDocument/2006/relationships/hyperlink" Target="#&apos;16.1.3&apos;!A1" TargetMode="External"/><Relationship Id="rId128" Type="http://schemas.openxmlformats.org/officeDocument/2006/relationships/hyperlink" Target="#&apos;16.1.3&apos;!A1" TargetMode="External"/><Relationship Id="rId129" Type="http://schemas.openxmlformats.org/officeDocument/2006/relationships/hyperlink" Target="#&apos;16.1.3&apos;!A1" TargetMode="External"/><Relationship Id="rId130" Type="http://schemas.openxmlformats.org/officeDocument/2006/relationships/hyperlink" Target="#&apos;16.1.3&apos;!A1" TargetMode="External"/><Relationship Id="rId131" Type="http://schemas.openxmlformats.org/officeDocument/2006/relationships/hyperlink" Target="#&apos;16.1.3&apos;!A1" TargetMode="External"/><Relationship Id="rId132" Type="http://schemas.openxmlformats.org/officeDocument/2006/relationships/hyperlink" Target="#&apos;16.1.3&apos;!A1" TargetMode="External"/><Relationship Id="rId133" Type="http://schemas.openxmlformats.org/officeDocument/2006/relationships/hyperlink" Target="#&apos;16.1.3&apos;!A1" TargetMode="External"/><Relationship Id="rId134" Type="http://schemas.openxmlformats.org/officeDocument/2006/relationships/hyperlink" Target="#&apos;16.1.3&apos;!A1" TargetMode="External"/><Relationship Id="rId135" Type="http://schemas.openxmlformats.org/officeDocument/2006/relationships/hyperlink" Target="#&apos;16.1.3&apos;!A1" TargetMode="External"/><Relationship Id="rId136" Type="http://schemas.openxmlformats.org/officeDocument/2006/relationships/hyperlink" Target="#&apos;16.1.3&apos;!A1" TargetMode="External"/><Relationship Id="rId137" Type="http://schemas.openxmlformats.org/officeDocument/2006/relationships/hyperlink" Target="#&apos;16.1.3&apos;!A1" TargetMode="External"/><Relationship Id="rId138" Type="http://schemas.openxmlformats.org/officeDocument/2006/relationships/hyperlink" Target="#&apos;16.1.3&apos;!A1" TargetMode="External"/><Relationship Id="rId139" Type="http://schemas.openxmlformats.org/officeDocument/2006/relationships/hyperlink" Target="#&apos;16.1.3&apos;!A1" TargetMode="External"/><Relationship Id="rId140" Type="http://schemas.openxmlformats.org/officeDocument/2006/relationships/hyperlink" Target="#&apos;16.1.3&apos;!A1" TargetMode="External"/><Relationship Id="rId141" Type="http://schemas.openxmlformats.org/officeDocument/2006/relationships/hyperlink" Target="#&apos;16.1.3&apos;!A1" TargetMode="External"/><Relationship Id="rId142" Type="http://schemas.openxmlformats.org/officeDocument/2006/relationships/hyperlink" Target="#&apos;16.1.3&apos;!A1" TargetMode="External"/><Relationship Id="rId143" Type="http://schemas.openxmlformats.org/officeDocument/2006/relationships/hyperlink" Target="#&apos;16.1.3&apos;!A1" TargetMode="External"/><Relationship Id="rId144" Type="http://schemas.openxmlformats.org/officeDocument/2006/relationships/hyperlink" Target="#&apos;16.1.3&apos;!A1" TargetMode="Externa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table" Target="../tables/table37.xml"/><Relationship Id="rId2" Type="http://schemas.openxmlformats.org/officeDocument/2006/relationships/hyperlink" Target="#&apos;16.2.1&apos;!A1" TargetMode="External"/><Relationship Id="rId3" Type="http://schemas.openxmlformats.org/officeDocument/2006/relationships/hyperlink" Target="#&apos;16.2.1&apos;!A1" TargetMode="External"/><Relationship Id="rId4" Type="http://schemas.openxmlformats.org/officeDocument/2006/relationships/hyperlink" Target="#&apos;16.2.1&apos;!A1" TargetMode="External"/><Relationship Id="rId5" Type="http://schemas.openxmlformats.org/officeDocument/2006/relationships/hyperlink" Target="#&apos;16.2.1&apos;!A1" TargetMode="External"/><Relationship Id="rId6" Type="http://schemas.openxmlformats.org/officeDocument/2006/relationships/hyperlink" Target="#&apos;16.2.1&apos;!A1" TargetMode="External"/><Relationship Id="rId7" Type="http://schemas.openxmlformats.org/officeDocument/2006/relationships/hyperlink" Target="#&apos;16.2.1&apos;!A1" TargetMode="External"/><Relationship Id="rId8" Type="http://schemas.openxmlformats.org/officeDocument/2006/relationships/hyperlink" Target="#&apos;16.2.1&apos;!A1" TargetMode="External"/><Relationship Id="rId9" Type="http://schemas.openxmlformats.org/officeDocument/2006/relationships/hyperlink" Target="#&apos;16.2.1&apos;!A1" TargetMode="External"/><Relationship Id="rId10" Type="http://schemas.openxmlformats.org/officeDocument/2006/relationships/hyperlink" Target="#&apos;16.2.1&apos;!A1" TargetMode="External"/><Relationship Id="rId11" Type="http://schemas.openxmlformats.org/officeDocument/2006/relationships/hyperlink" Target="#&apos;16.2.1&apos;!A1" TargetMode="External"/><Relationship Id="rId12" Type="http://schemas.openxmlformats.org/officeDocument/2006/relationships/hyperlink" Target="#&apos;16.2.1&apos;!A1" TargetMode="External"/><Relationship Id="rId13" Type="http://schemas.openxmlformats.org/officeDocument/2006/relationships/hyperlink" Target="#&apos;16.2.1&apos;!A1" TargetMode="External"/><Relationship Id="rId14" Type="http://schemas.openxmlformats.org/officeDocument/2006/relationships/hyperlink" Target="#&apos;16.2.1&apos;!A1" TargetMode="External"/><Relationship Id="rId15" Type="http://schemas.openxmlformats.org/officeDocument/2006/relationships/hyperlink" Target="#&apos;16.2.1&apos;!A1" TargetMode="External"/><Relationship Id="rId16" Type="http://schemas.openxmlformats.org/officeDocument/2006/relationships/hyperlink" Target="#&apos;16.2.1&apos;!A1" TargetMode="Externa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table" Target="../tables/table38.xml"/><Relationship Id="rId2" Type="http://schemas.openxmlformats.org/officeDocument/2006/relationships/table" Target="../tables/table39.xml"/><Relationship Id="rId3" Type="http://schemas.openxmlformats.org/officeDocument/2006/relationships/table" Target="../tables/table40.xml"/><Relationship Id="rId4" Type="http://schemas.openxmlformats.org/officeDocument/2006/relationships/table" Target="../tables/table41.xml"/><Relationship Id="rId5" Type="http://schemas.openxmlformats.org/officeDocument/2006/relationships/hyperlink" Target="#&apos;16.2.2&apos;!A1" TargetMode="External"/><Relationship Id="rId6" Type="http://schemas.openxmlformats.org/officeDocument/2006/relationships/hyperlink" Target="#&apos;16.2.2&apos;!A1" TargetMode="External"/><Relationship Id="rId7" Type="http://schemas.openxmlformats.org/officeDocument/2006/relationships/hyperlink" Target="#&apos;16.2.2&apos;!A1" TargetMode="External"/><Relationship Id="rId8" Type="http://schemas.openxmlformats.org/officeDocument/2006/relationships/hyperlink" Target="#&apos;16.2.2&apos;!A1" TargetMode="External"/><Relationship Id="rId9" Type="http://schemas.openxmlformats.org/officeDocument/2006/relationships/hyperlink" Target="#&apos;16.2.2&apos;!A1" TargetMode="External"/><Relationship Id="rId10" Type="http://schemas.openxmlformats.org/officeDocument/2006/relationships/hyperlink" Target="#&apos;16.2.2&apos;!A1" TargetMode="External"/><Relationship Id="rId11" Type="http://schemas.openxmlformats.org/officeDocument/2006/relationships/hyperlink" Target="#&apos;16.2.2&apos;!A1" TargetMode="External"/><Relationship Id="rId12" Type="http://schemas.openxmlformats.org/officeDocument/2006/relationships/hyperlink" Target="#&apos;16.2.2&apos;!A1" TargetMode="External"/><Relationship Id="rId13" Type="http://schemas.openxmlformats.org/officeDocument/2006/relationships/hyperlink" Target="#&apos;16.2.2&apos;!A1" TargetMode="External"/><Relationship Id="rId14" Type="http://schemas.openxmlformats.org/officeDocument/2006/relationships/hyperlink" Target="#&apos;16.2.2&apos;!A1" TargetMode="External"/><Relationship Id="rId15" Type="http://schemas.openxmlformats.org/officeDocument/2006/relationships/hyperlink" Target="#&apos;16.2.2&apos;!A1" TargetMode="External"/><Relationship Id="rId16" Type="http://schemas.openxmlformats.org/officeDocument/2006/relationships/hyperlink" Target="#&apos;16.2.2&apos;!A1" TargetMode="External"/><Relationship Id="rId17" Type="http://schemas.openxmlformats.org/officeDocument/2006/relationships/hyperlink" Target="#&apos;16.2.2&apos;!A1" TargetMode="External"/><Relationship Id="rId18" Type="http://schemas.openxmlformats.org/officeDocument/2006/relationships/hyperlink" Target="#&apos;16.2.2&apos;!A1" TargetMode="External"/><Relationship Id="rId19" Type="http://schemas.openxmlformats.org/officeDocument/2006/relationships/hyperlink" Target="#&apos;16.2.2&apos;!A1" TargetMode="External"/><Relationship Id="rId20" Type="http://schemas.openxmlformats.org/officeDocument/2006/relationships/hyperlink" Target="#&apos;16.2.2&apos;!A1" TargetMode="External"/><Relationship Id="rId21" Type="http://schemas.openxmlformats.org/officeDocument/2006/relationships/hyperlink" Target="#&apos;16.2.2&apos;!A1" TargetMode="External"/><Relationship Id="rId22" Type="http://schemas.openxmlformats.org/officeDocument/2006/relationships/hyperlink" Target="#&apos;16.2.2&apos;!A1" TargetMode="External"/><Relationship Id="rId23" Type="http://schemas.openxmlformats.org/officeDocument/2006/relationships/hyperlink" Target="#&apos;16.2.2&apos;!A1" TargetMode="External"/><Relationship Id="rId24" Type="http://schemas.openxmlformats.org/officeDocument/2006/relationships/hyperlink" Target="#&apos;16.2.2&apos;!A1" TargetMode="External"/><Relationship Id="rId25" Type="http://schemas.openxmlformats.org/officeDocument/2006/relationships/hyperlink" Target="#&apos;16.2.2&apos;!A1" TargetMode="External"/><Relationship Id="rId26" Type="http://schemas.openxmlformats.org/officeDocument/2006/relationships/hyperlink" Target="#&apos;16.2.2&apos;!A1" TargetMode="External"/><Relationship Id="rId27" Type="http://schemas.openxmlformats.org/officeDocument/2006/relationships/hyperlink" Target="#&apos;16.2.2&apos;!A1" TargetMode="External"/><Relationship Id="rId28" Type="http://schemas.openxmlformats.org/officeDocument/2006/relationships/hyperlink" Target="#&apos;16.2.2&apos;!A1" TargetMode="External"/><Relationship Id="rId29" Type="http://schemas.openxmlformats.org/officeDocument/2006/relationships/hyperlink" Target="#&apos;16.2.2&apos;!A1" TargetMode="External"/><Relationship Id="rId30" Type="http://schemas.openxmlformats.org/officeDocument/2006/relationships/hyperlink" Target="#&apos;16.2.2&apos;!A1" TargetMode="External"/><Relationship Id="rId31" Type="http://schemas.openxmlformats.org/officeDocument/2006/relationships/hyperlink" Target="#&apos;16.2.2&apos;!A1" TargetMode="External"/><Relationship Id="rId32" Type="http://schemas.openxmlformats.org/officeDocument/2006/relationships/hyperlink" Target="#&apos;16.2.2&apos;!A1" TargetMode="External"/><Relationship Id="rId33" Type="http://schemas.openxmlformats.org/officeDocument/2006/relationships/hyperlink" Target="#&apos;16.2.2&apos;!A1" TargetMode="External"/><Relationship Id="rId34" Type="http://schemas.openxmlformats.org/officeDocument/2006/relationships/hyperlink" Target="#&apos;16.2.2&apos;!A1" TargetMode="External"/><Relationship Id="rId35" Type="http://schemas.openxmlformats.org/officeDocument/2006/relationships/hyperlink" Target="#&apos;16.2.2&apos;!A1" TargetMode="External"/><Relationship Id="rId36" Type="http://schemas.openxmlformats.org/officeDocument/2006/relationships/hyperlink" Target="#&apos;16.2.2&apos;!A1" TargetMode="External"/><Relationship Id="rId37" Type="http://schemas.openxmlformats.org/officeDocument/2006/relationships/hyperlink" Target="#&apos;16.2.2&apos;!A1" TargetMode="External"/><Relationship Id="rId38" Type="http://schemas.openxmlformats.org/officeDocument/2006/relationships/hyperlink" Target="#&apos;16.2.2&apos;!A1" TargetMode="External"/><Relationship Id="rId39" Type="http://schemas.openxmlformats.org/officeDocument/2006/relationships/hyperlink" Target="#&apos;16.2.2&apos;!A1" TargetMode="External"/><Relationship Id="rId40" Type="http://schemas.openxmlformats.org/officeDocument/2006/relationships/hyperlink" Target="#&apos;16.2.2&apos;!A1" TargetMode="External"/><Relationship Id="rId41" Type="http://schemas.openxmlformats.org/officeDocument/2006/relationships/hyperlink" Target="#&apos;16.2.2&apos;!A1" TargetMode="External"/><Relationship Id="rId42" Type="http://schemas.openxmlformats.org/officeDocument/2006/relationships/hyperlink" Target="#&apos;16.2.2&apos;!A1" TargetMode="External"/><Relationship Id="rId43" Type="http://schemas.openxmlformats.org/officeDocument/2006/relationships/hyperlink" Target="#&apos;16.2.2&apos;!A1" TargetMode="External"/><Relationship Id="rId44" Type="http://schemas.openxmlformats.org/officeDocument/2006/relationships/hyperlink" Target="#&apos;16.2.2&apos;!A1" TargetMode="External"/><Relationship Id="rId45" Type="http://schemas.openxmlformats.org/officeDocument/2006/relationships/hyperlink" Target="#&apos;16.2.2&apos;!A1" TargetMode="External"/><Relationship Id="rId46" Type="http://schemas.openxmlformats.org/officeDocument/2006/relationships/hyperlink" Target="#&apos;16.2.2&apos;!A1" TargetMode="External"/><Relationship Id="rId47" Type="http://schemas.openxmlformats.org/officeDocument/2006/relationships/hyperlink" Target="#&apos;16.2.2&apos;!A1" TargetMode="External"/><Relationship Id="rId48" Type="http://schemas.openxmlformats.org/officeDocument/2006/relationships/hyperlink" Target="#&apos;16.2.2&apos;!A1" TargetMode="External"/><Relationship Id="rId49" Type="http://schemas.openxmlformats.org/officeDocument/2006/relationships/hyperlink" Target="#&apos;16.2.2&apos;!A1" TargetMode="External"/><Relationship Id="rId50" Type="http://schemas.openxmlformats.org/officeDocument/2006/relationships/hyperlink" Target="#&apos;16.2.2&apos;!A1" TargetMode="External"/><Relationship Id="rId51" Type="http://schemas.openxmlformats.org/officeDocument/2006/relationships/hyperlink" Target="#&apos;16.2.2&apos;!A1" TargetMode="External"/><Relationship Id="rId52" Type="http://schemas.openxmlformats.org/officeDocument/2006/relationships/hyperlink" Target="#&apos;16.2.2&apos;!A1" TargetMode="External"/><Relationship Id="rId53" Type="http://schemas.openxmlformats.org/officeDocument/2006/relationships/hyperlink" Target="#&apos;16.2.2&apos;!A1" TargetMode="External"/><Relationship Id="rId54" Type="http://schemas.openxmlformats.org/officeDocument/2006/relationships/hyperlink" Target="#&apos;16.2.2&apos;!A1" TargetMode="External"/><Relationship Id="rId55" Type="http://schemas.openxmlformats.org/officeDocument/2006/relationships/hyperlink" Target="#&apos;16.2.2&apos;!A1" TargetMode="External"/><Relationship Id="rId56" Type="http://schemas.openxmlformats.org/officeDocument/2006/relationships/hyperlink" Target="#&apos;16.2.2&apos;!A1" TargetMode="External"/><Relationship Id="rId57" Type="http://schemas.openxmlformats.org/officeDocument/2006/relationships/hyperlink" Target="#&apos;16.2.2&apos;!A1" TargetMode="External"/><Relationship Id="rId58" Type="http://schemas.openxmlformats.org/officeDocument/2006/relationships/hyperlink" Target="#&apos;16.2.2&apos;!A1" TargetMode="External"/><Relationship Id="rId59" Type="http://schemas.openxmlformats.org/officeDocument/2006/relationships/hyperlink" Target="#&apos;16.2.2&apos;!A1" TargetMode="External"/><Relationship Id="rId60" Type="http://schemas.openxmlformats.org/officeDocument/2006/relationships/hyperlink" Target="#&apos;16.2.2&apos;!A1" TargetMode="External"/><Relationship Id="rId61" Type="http://schemas.openxmlformats.org/officeDocument/2006/relationships/hyperlink" Target="#&apos;16.2.2&apos;!A1" TargetMode="External"/><Relationship Id="rId62" Type="http://schemas.openxmlformats.org/officeDocument/2006/relationships/hyperlink" Target="#&apos;16.2.2&apos;!A1" TargetMode="External"/><Relationship Id="rId63" Type="http://schemas.openxmlformats.org/officeDocument/2006/relationships/hyperlink" Target="#&apos;16.2.2&apos;!A1" TargetMode="External"/><Relationship Id="rId64" Type="http://schemas.openxmlformats.org/officeDocument/2006/relationships/hyperlink" Target="#&apos;16.2.2&apos;!A1" TargetMode="Externa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table" Target="../tables/table42.xml"/><Relationship Id="rId2" Type="http://schemas.openxmlformats.org/officeDocument/2006/relationships/table" Target="../tables/table43.xml"/><Relationship Id="rId3" Type="http://schemas.openxmlformats.org/officeDocument/2006/relationships/table" Target="../tables/table44.xml"/><Relationship Id="rId4" Type="http://schemas.openxmlformats.org/officeDocument/2006/relationships/table" Target="../tables/table45.xml"/><Relationship Id="rId5" Type="http://schemas.openxmlformats.org/officeDocument/2006/relationships/table" Target="../tables/table46.xml"/><Relationship Id="rId6" Type="http://schemas.openxmlformats.org/officeDocument/2006/relationships/table" Target="../tables/table47.xml"/><Relationship Id="rId7" Type="http://schemas.openxmlformats.org/officeDocument/2006/relationships/table" Target="../tables/table48.xml"/><Relationship Id="rId8" Type="http://schemas.openxmlformats.org/officeDocument/2006/relationships/table" Target="../tables/table49.xml"/><Relationship Id="rId9" Type="http://schemas.openxmlformats.org/officeDocument/2006/relationships/hyperlink" Target="#&apos;16.2.3&apos;!A1" TargetMode="External"/><Relationship Id="rId10" Type="http://schemas.openxmlformats.org/officeDocument/2006/relationships/hyperlink" Target="#&apos;16.2.3&apos;!A1" TargetMode="External"/><Relationship Id="rId11" Type="http://schemas.openxmlformats.org/officeDocument/2006/relationships/hyperlink" Target="#&apos;16.2.3&apos;!A1" TargetMode="External"/><Relationship Id="rId12" Type="http://schemas.openxmlformats.org/officeDocument/2006/relationships/hyperlink" Target="#&apos;16.2.3&apos;!A1" TargetMode="External"/><Relationship Id="rId13" Type="http://schemas.openxmlformats.org/officeDocument/2006/relationships/hyperlink" Target="#&apos;16.2.3&apos;!A1" TargetMode="External"/><Relationship Id="rId14" Type="http://schemas.openxmlformats.org/officeDocument/2006/relationships/hyperlink" Target="#&apos;16.2.3&apos;!A1" TargetMode="External"/><Relationship Id="rId15" Type="http://schemas.openxmlformats.org/officeDocument/2006/relationships/hyperlink" Target="#&apos;16.2.3&apos;!A1" TargetMode="External"/><Relationship Id="rId16" Type="http://schemas.openxmlformats.org/officeDocument/2006/relationships/hyperlink" Target="#&apos;16.2.3&apos;!A1" TargetMode="External"/><Relationship Id="rId17" Type="http://schemas.openxmlformats.org/officeDocument/2006/relationships/hyperlink" Target="#&apos;16.2.3&apos;!A1" TargetMode="External"/><Relationship Id="rId18" Type="http://schemas.openxmlformats.org/officeDocument/2006/relationships/hyperlink" Target="#&apos;16.2.3&apos;!A1" TargetMode="External"/><Relationship Id="rId19" Type="http://schemas.openxmlformats.org/officeDocument/2006/relationships/hyperlink" Target="#&apos;16.2.3&apos;!A1" TargetMode="External"/><Relationship Id="rId20" Type="http://schemas.openxmlformats.org/officeDocument/2006/relationships/hyperlink" Target="#&apos;16.2.3&apos;!A1" TargetMode="External"/><Relationship Id="rId21" Type="http://schemas.openxmlformats.org/officeDocument/2006/relationships/hyperlink" Target="#&apos;16.2.3&apos;!A1" TargetMode="External"/><Relationship Id="rId22" Type="http://schemas.openxmlformats.org/officeDocument/2006/relationships/hyperlink" Target="#&apos;16.2.3&apos;!A1" TargetMode="External"/><Relationship Id="rId23" Type="http://schemas.openxmlformats.org/officeDocument/2006/relationships/hyperlink" Target="#&apos;16.2.3&apos;!A1" TargetMode="External"/><Relationship Id="rId24" Type="http://schemas.openxmlformats.org/officeDocument/2006/relationships/hyperlink" Target="#&apos;16.2.3&apos;!A1" TargetMode="External"/><Relationship Id="rId25" Type="http://schemas.openxmlformats.org/officeDocument/2006/relationships/hyperlink" Target="#&apos;16.2.3&apos;!A1" TargetMode="External"/><Relationship Id="rId26" Type="http://schemas.openxmlformats.org/officeDocument/2006/relationships/hyperlink" Target="#&apos;16.2.3&apos;!A1" TargetMode="External"/><Relationship Id="rId27" Type="http://schemas.openxmlformats.org/officeDocument/2006/relationships/hyperlink" Target="#&apos;16.2.3&apos;!A1" TargetMode="External"/><Relationship Id="rId28" Type="http://schemas.openxmlformats.org/officeDocument/2006/relationships/hyperlink" Target="#&apos;16.2.3&apos;!A1" TargetMode="External"/><Relationship Id="rId29" Type="http://schemas.openxmlformats.org/officeDocument/2006/relationships/hyperlink" Target="#&apos;16.2.3&apos;!A1" TargetMode="External"/><Relationship Id="rId30" Type="http://schemas.openxmlformats.org/officeDocument/2006/relationships/hyperlink" Target="#&apos;16.2.3&apos;!A1" TargetMode="External"/><Relationship Id="rId31" Type="http://schemas.openxmlformats.org/officeDocument/2006/relationships/hyperlink" Target="#&apos;16.2.3&apos;!A1" TargetMode="External"/><Relationship Id="rId32" Type="http://schemas.openxmlformats.org/officeDocument/2006/relationships/hyperlink" Target="#&apos;16.2.3&apos;!A1" TargetMode="External"/><Relationship Id="rId33" Type="http://schemas.openxmlformats.org/officeDocument/2006/relationships/hyperlink" Target="#&apos;16.2.3&apos;!A1" TargetMode="External"/><Relationship Id="rId34" Type="http://schemas.openxmlformats.org/officeDocument/2006/relationships/hyperlink" Target="#&apos;16.2.3&apos;!A1" TargetMode="External"/><Relationship Id="rId35" Type="http://schemas.openxmlformats.org/officeDocument/2006/relationships/hyperlink" Target="#&apos;16.2.3&apos;!A1" TargetMode="External"/><Relationship Id="rId36" Type="http://schemas.openxmlformats.org/officeDocument/2006/relationships/hyperlink" Target="#&apos;16.2.3&apos;!A1" TargetMode="External"/><Relationship Id="rId37" Type="http://schemas.openxmlformats.org/officeDocument/2006/relationships/hyperlink" Target="#&apos;16.2.3&apos;!A1" TargetMode="External"/><Relationship Id="rId38" Type="http://schemas.openxmlformats.org/officeDocument/2006/relationships/hyperlink" Target="#&apos;16.2.3&apos;!A1" TargetMode="External"/><Relationship Id="rId39" Type="http://schemas.openxmlformats.org/officeDocument/2006/relationships/hyperlink" Target="#&apos;16.2.3&apos;!A1" TargetMode="External"/><Relationship Id="rId40" Type="http://schemas.openxmlformats.org/officeDocument/2006/relationships/hyperlink" Target="#&apos;16.2.3&apos;!A1" TargetMode="External"/><Relationship Id="rId41" Type="http://schemas.openxmlformats.org/officeDocument/2006/relationships/hyperlink" Target="#&apos;16.2.3&apos;!A1" TargetMode="External"/><Relationship Id="rId42" Type="http://schemas.openxmlformats.org/officeDocument/2006/relationships/hyperlink" Target="#&apos;16.2.3&apos;!A1" TargetMode="External"/><Relationship Id="rId43" Type="http://schemas.openxmlformats.org/officeDocument/2006/relationships/hyperlink" Target="#&apos;16.2.3&apos;!A1" TargetMode="External"/><Relationship Id="rId44" Type="http://schemas.openxmlformats.org/officeDocument/2006/relationships/hyperlink" Target="#&apos;16.2.3&apos;!A1" TargetMode="External"/><Relationship Id="rId45" Type="http://schemas.openxmlformats.org/officeDocument/2006/relationships/hyperlink" Target="#&apos;16.2.3&apos;!A1" TargetMode="External"/><Relationship Id="rId46" Type="http://schemas.openxmlformats.org/officeDocument/2006/relationships/hyperlink" Target="#&apos;16.2.3&apos;!A1" TargetMode="External"/><Relationship Id="rId47" Type="http://schemas.openxmlformats.org/officeDocument/2006/relationships/hyperlink" Target="#&apos;16.2.3&apos;!A1" TargetMode="External"/><Relationship Id="rId48" Type="http://schemas.openxmlformats.org/officeDocument/2006/relationships/hyperlink" Target="#&apos;16.2.3&apos;!A1" TargetMode="External"/><Relationship Id="rId49" Type="http://schemas.openxmlformats.org/officeDocument/2006/relationships/hyperlink" Target="#&apos;16.2.3&apos;!A1" TargetMode="External"/><Relationship Id="rId50" Type="http://schemas.openxmlformats.org/officeDocument/2006/relationships/hyperlink" Target="#&apos;16.2.3&apos;!A1" TargetMode="External"/><Relationship Id="rId51" Type="http://schemas.openxmlformats.org/officeDocument/2006/relationships/hyperlink" Target="#&apos;16.2.3&apos;!A1" TargetMode="External"/><Relationship Id="rId52" Type="http://schemas.openxmlformats.org/officeDocument/2006/relationships/hyperlink" Target="#&apos;16.2.3&apos;!A1" TargetMode="External"/><Relationship Id="rId53" Type="http://schemas.openxmlformats.org/officeDocument/2006/relationships/hyperlink" Target="#&apos;16.2.3&apos;!A1" TargetMode="External"/><Relationship Id="rId54" Type="http://schemas.openxmlformats.org/officeDocument/2006/relationships/hyperlink" Target="#&apos;16.2.3&apos;!A1" TargetMode="External"/><Relationship Id="rId55" Type="http://schemas.openxmlformats.org/officeDocument/2006/relationships/hyperlink" Target="#&apos;16.2.3&apos;!A1" TargetMode="External"/><Relationship Id="rId56" Type="http://schemas.openxmlformats.org/officeDocument/2006/relationships/hyperlink" Target="#&apos;16.2.3&apos;!A1" TargetMode="External"/><Relationship Id="rId57" Type="http://schemas.openxmlformats.org/officeDocument/2006/relationships/hyperlink" Target="#&apos;16.2.3&apos;!A1" TargetMode="External"/><Relationship Id="rId58" Type="http://schemas.openxmlformats.org/officeDocument/2006/relationships/hyperlink" Target="#&apos;16.2.3&apos;!A1" TargetMode="External"/><Relationship Id="rId59" Type="http://schemas.openxmlformats.org/officeDocument/2006/relationships/hyperlink" Target="#&apos;16.2.3&apos;!A1" TargetMode="External"/><Relationship Id="rId60" Type="http://schemas.openxmlformats.org/officeDocument/2006/relationships/hyperlink" Target="#&apos;16.2.3&apos;!A1" TargetMode="External"/><Relationship Id="rId61" Type="http://schemas.openxmlformats.org/officeDocument/2006/relationships/hyperlink" Target="#&apos;16.2.3&apos;!A1" TargetMode="External"/><Relationship Id="rId62" Type="http://schemas.openxmlformats.org/officeDocument/2006/relationships/hyperlink" Target="#&apos;16.2.3&apos;!A1" TargetMode="External"/><Relationship Id="rId63" Type="http://schemas.openxmlformats.org/officeDocument/2006/relationships/hyperlink" Target="#&apos;16.2.3&apos;!A1" TargetMode="External"/><Relationship Id="rId64" Type="http://schemas.openxmlformats.org/officeDocument/2006/relationships/hyperlink" Target="#&apos;16.2.3&apos;!A1" TargetMode="External"/><Relationship Id="rId65" Type="http://schemas.openxmlformats.org/officeDocument/2006/relationships/hyperlink" Target="#&apos;16.2.3&apos;!A1" TargetMode="External"/><Relationship Id="rId66" Type="http://schemas.openxmlformats.org/officeDocument/2006/relationships/hyperlink" Target="#&apos;16.2.3&apos;!A1" TargetMode="External"/><Relationship Id="rId67" Type="http://schemas.openxmlformats.org/officeDocument/2006/relationships/hyperlink" Target="#&apos;16.2.3&apos;!A1" TargetMode="External"/><Relationship Id="rId68" Type="http://schemas.openxmlformats.org/officeDocument/2006/relationships/hyperlink" Target="#&apos;16.2.3&apos;!A1" TargetMode="External"/><Relationship Id="rId69" Type="http://schemas.openxmlformats.org/officeDocument/2006/relationships/hyperlink" Target="#&apos;16.2.3&apos;!A1" TargetMode="External"/><Relationship Id="rId70" Type="http://schemas.openxmlformats.org/officeDocument/2006/relationships/hyperlink" Target="#&apos;16.2.3&apos;!A1" TargetMode="External"/><Relationship Id="rId71" Type="http://schemas.openxmlformats.org/officeDocument/2006/relationships/hyperlink" Target="#&apos;16.2.3&apos;!A1" TargetMode="External"/><Relationship Id="rId72" Type="http://schemas.openxmlformats.org/officeDocument/2006/relationships/hyperlink" Target="#&apos;16.2.3&apos;!A1" TargetMode="External"/><Relationship Id="rId73" Type="http://schemas.openxmlformats.org/officeDocument/2006/relationships/hyperlink" Target="#&apos;16.2.3&apos;!A1" TargetMode="External"/><Relationship Id="rId74" Type="http://schemas.openxmlformats.org/officeDocument/2006/relationships/hyperlink" Target="#&apos;16.2.3&apos;!A1" TargetMode="External"/><Relationship Id="rId75" Type="http://schemas.openxmlformats.org/officeDocument/2006/relationships/hyperlink" Target="#&apos;16.2.3&apos;!A1" TargetMode="External"/><Relationship Id="rId76" Type="http://schemas.openxmlformats.org/officeDocument/2006/relationships/hyperlink" Target="#&apos;16.2.3&apos;!A1" TargetMode="External"/><Relationship Id="rId77" Type="http://schemas.openxmlformats.org/officeDocument/2006/relationships/hyperlink" Target="#&apos;16.2.3&apos;!A1" TargetMode="External"/><Relationship Id="rId78" Type="http://schemas.openxmlformats.org/officeDocument/2006/relationships/hyperlink" Target="#&apos;16.2.3&apos;!A1" TargetMode="External"/><Relationship Id="rId79" Type="http://schemas.openxmlformats.org/officeDocument/2006/relationships/hyperlink" Target="#&apos;16.2.3&apos;!A1" TargetMode="External"/><Relationship Id="rId80" Type="http://schemas.openxmlformats.org/officeDocument/2006/relationships/hyperlink" Target="#&apos;16.2.3&apos;!A1" TargetMode="External"/><Relationship Id="rId81" Type="http://schemas.openxmlformats.org/officeDocument/2006/relationships/hyperlink" Target="#&apos;16.2.3&apos;!A1" TargetMode="External"/><Relationship Id="rId82" Type="http://schemas.openxmlformats.org/officeDocument/2006/relationships/hyperlink" Target="#&apos;16.2.3&apos;!A1" TargetMode="External"/><Relationship Id="rId83" Type="http://schemas.openxmlformats.org/officeDocument/2006/relationships/hyperlink" Target="#&apos;16.2.3&apos;!A1" TargetMode="External"/><Relationship Id="rId84" Type="http://schemas.openxmlformats.org/officeDocument/2006/relationships/hyperlink" Target="#&apos;16.2.3&apos;!A1" TargetMode="External"/><Relationship Id="rId85" Type="http://schemas.openxmlformats.org/officeDocument/2006/relationships/hyperlink" Target="#&apos;16.2.3&apos;!A1" TargetMode="External"/><Relationship Id="rId86" Type="http://schemas.openxmlformats.org/officeDocument/2006/relationships/hyperlink" Target="#&apos;16.2.3&apos;!A1" TargetMode="External"/><Relationship Id="rId87" Type="http://schemas.openxmlformats.org/officeDocument/2006/relationships/hyperlink" Target="#&apos;16.2.3&apos;!A1" TargetMode="External"/><Relationship Id="rId88" Type="http://schemas.openxmlformats.org/officeDocument/2006/relationships/hyperlink" Target="#&apos;16.2.3&apos;!A1" TargetMode="External"/><Relationship Id="rId89" Type="http://schemas.openxmlformats.org/officeDocument/2006/relationships/hyperlink" Target="#&apos;16.2.3&apos;!A1" TargetMode="External"/><Relationship Id="rId90" Type="http://schemas.openxmlformats.org/officeDocument/2006/relationships/hyperlink" Target="#&apos;16.2.3&apos;!A1" TargetMode="External"/><Relationship Id="rId91" Type="http://schemas.openxmlformats.org/officeDocument/2006/relationships/hyperlink" Target="#&apos;16.2.3&apos;!A1" TargetMode="External"/><Relationship Id="rId92" Type="http://schemas.openxmlformats.org/officeDocument/2006/relationships/hyperlink" Target="#&apos;16.2.3&apos;!A1" TargetMode="External"/><Relationship Id="rId93" Type="http://schemas.openxmlformats.org/officeDocument/2006/relationships/hyperlink" Target="#&apos;16.2.3&apos;!A1" TargetMode="External"/><Relationship Id="rId94" Type="http://schemas.openxmlformats.org/officeDocument/2006/relationships/hyperlink" Target="#&apos;16.2.3&apos;!A1" TargetMode="External"/><Relationship Id="rId95" Type="http://schemas.openxmlformats.org/officeDocument/2006/relationships/hyperlink" Target="#&apos;16.2.3&apos;!A1" TargetMode="External"/><Relationship Id="rId96" Type="http://schemas.openxmlformats.org/officeDocument/2006/relationships/hyperlink" Target="#&apos;16.2.3&apos;!A1" TargetMode="External"/><Relationship Id="rId97" Type="http://schemas.openxmlformats.org/officeDocument/2006/relationships/hyperlink" Target="#&apos;16.2.3&apos;!A1" TargetMode="External"/><Relationship Id="rId98" Type="http://schemas.openxmlformats.org/officeDocument/2006/relationships/hyperlink" Target="#&apos;16.2.3&apos;!A1" TargetMode="External"/><Relationship Id="rId99" Type="http://schemas.openxmlformats.org/officeDocument/2006/relationships/hyperlink" Target="#&apos;16.2.3&apos;!A1" TargetMode="External"/><Relationship Id="rId100" Type="http://schemas.openxmlformats.org/officeDocument/2006/relationships/hyperlink" Target="#&apos;16.2.3&apos;!A1" TargetMode="External"/><Relationship Id="rId101" Type="http://schemas.openxmlformats.org/officeDocument/2006/relationships/hyperlink" Target="#&apos;16.2.3&apos;!A1" TargetMode="External"/><Relationship Id="rId102" Type="http://schemas.openxmlformats.org/officeDocument/2006/relationships/hyperlink" Target="#&apos;16.2.3&apos;!A1" TargetMode="External"/><Relationship Id="rId103" Type="http://schemas.openxmlformats.org/officeDocument/2006/relationships/hyperlink" Target="#&apos;16.2.3&apos;!A1" TargetMode="External"/><Relationship Id="rId104" Type="http://schemas.openxmlformats.org/officeDocument/2006/relationships/hyperlink" Target="#&apos;16.2.3&apos;!A1" TargetMode="External"/><Relationship Id="rId105" Type="http://schemas.openxmlformats.org/officeDocument/2006/relationships/hyperlink" Target="#&apos;16.2.3&apos;!A1" TargetMode="External"/><Relationship Id="rId106" Type="http://schemas.openxmlformats.org/officeDocument/2006/relationships/hyperlink" Target="#&apos;16.2.3&apos;!A1" TargetMode="External"/><Relationship Id="rId107" Type="http://schemas.openxmlformats.org/officeDocument/2006/relationships/hyperlink" Target="#&apos;16.2.3&apos;!A1" TargetMode="External"/><Relationship Id="rId108" Type="http://schemas.openxmlformats.org/officeDocument/2006/relationships/hyperlink" Target="#&apos;16.2.3&apos;!A1" TargetMode="External"/><Relationship Id="rId109" Type="http://schemas.openxmlformats.org/officeDocument/2006/relationships/hyperlink" Target="#&apos;16.2.3&apos;!A1" TargetMode="External"/><Relationship Id="rId110" Type="http://schemas.openxmlformats.org/officeDocument/2006/relationships/hyperlink" Target="#&apos;16.2.3&apos;!A1" TargetMode="External"/><Relationship Id="rId111" Type="http://schemas.openxmlformats.org/officeDocument/2006/relationships/hyperlink" Target="#&apos;16.2.3&apos;!A1" TargetMode="External"/><Relationship Id="rId112" Type="http://schemas.openxmlformats.org/officeDocument/2006/relationships/hyperlink" Target="#&apos;16.2.3&apos;!A1" TargetMode="External"/><Relationship Id="rId113" Type="http://schemas.openxmlformats.org/officeDocument/2006/relationships/hyperlink" Target="#&apos;16.2.3&apos;!A1" TargetMode="External"/><Relationship Id="rId114" Type="http://schemas.openxmlformats.org/officeDocument/2006/relationships/hyperlink" Target="#&apos;16.2.3&apos;!A1" TargetMode="External"/><Relationship Id="rId115" Type="http://schemas.openxmlformats.org/officeDocument/2006/relationships/hyperlink" Target="#&apos;16.2.3&apos;!A1" TargetMode="External"/><Relationship Id="rId116" Type="http://schemas.openxmlformats.org/officeDocument/2006/relationships/hyperlink" Target="#&apos;16.2.3&apos;!A1" TargetMode="External"/><Relationship Id="rId117" Type="http://schemas.openxmlformats.org/officeDocument/2006/relationships/hyperlink" Target="#&apos;16.2.3&apos;!A1" TargetMode="External"/><Relationship Id="rId118" Type="http://schemas.openxmlformats.org/officeDocument/2006/relationships/hyperlink" Target="#&apos;16.2.3&apos;!A1" TargetMode="External"/><Relationship Id="rId119" Type="http://schemas.openxmlformats.org/officeDocument/2006/relationships/hyperlink" Target="#&apos;16.2.3&apos;!A1" TargetMode="External"/><Relationship Id="rId120" Type="http://schemas.openxmlformats.org/officeDocument/2006/relationships/hyperlink" Target="#&apos;16.2.3&apos;!A1" TargetMode="External"/><Relationship Id="rId121" Type="http://schemas.openxmlformats.org/officeDocument/2006/relationships/hyperlink" Target="#&apos;16.2.3&apos;!A1" TargetMode="External"/><Relationship Id="rId122" Type="http://schemas.openxmlformats.org/officeDocument/2006/relationships/hyperlink" Target="#&apos;16.2.3&apos;!A1" TargetMode="External"/><Relationship Id="rId123" Type="http://schemas.openxmlformats.org/officeDocument/2006/relationships/hyperlink" Target="#&apos;16.2.3&apos;!A1" TargetMode="External"/><Relationship Id="rId124" Type="http://schemas.openxmlformats.org/officeDocument/2006/relationships/hyperlink" Target="#&apos;16.2.3&apos;!A1" TargetMode="External"/><Relationship Id="rId125" Type="http://schemas.openxmlformats.org/officeDocument/2006/relationships/hyperlink" Target="#&apos;16.2.3&apos;!A1" TargetMode="External"/><Relationship Id="rId126" Type="http://schemas.openxmlformats.org/officeDocument/2006/relationships/hyperlink" Target="#&apos;16.2.3&apos;!A1" TargetMode="External"/><Relationship Id="rId127" Type="http://schemas.openxmlformats.org/officeDocument/2006/relationships/hyperlink" Target="#&apos;16.2.3&apos;!A1" TargetMode="External"/><Relationship Id="rId128" Type="http://schemas.openxmlformats.org/officeDocument/2006/relationships/hyperlink" Target="#&apos;16.2.3&apos;!A1" TargetMode="Externa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table" Target="../tables/table50.xml"/><Relationship Id="rId2" Type="http://schemas.openxmlformats.org/officeDocument/2006/relationships/table" Target="../tables/table51.xml"/><Relationship Id="rId3" Type="http://schemas.openxmlformats.org/officeDocument/2006/relationships/table" Target="../tables/table52.xml"/><Relationship Id="rId4" Type="http://schemas.openxmlformats.org/officeDocument/2006/relationships/hyperlink" Target="#&apos;16.2.4&apos;!A1" TargetMode="External"/><Relationship Id="rId5" Type="http://schemas.openxmlformats.org/officeDocument/2006/relationships/hyperlink" Target="#&apos;16.2.4&apos;!A1" TargetMode="External"/><Relationship Id="rId6" Type="http://schemas.openxmlformats.org/officeDocument/2006/relationships/hyperlink" Target="#&apos;16.2.4&apos;!A1" TargetMode="External"/><Relationship Id="rId7" Type="http://schemas.openxmlformats.org/officeDocument/2006/relationships/hyperlink" Target="#&apos;16.2.4&apos;!A1" TargetMode="External"/><Relationship Id="rId8" Type="http://schemas.openxmlformats.org/officeDocument/2006/relationships/hyperlink" Target="#&apos;16.2.4&apos;!A1" TargetMode="External"/><Relationship Id="rId9" Type="http://schemas.openxmlformats.org/officeDocument/2006/relationships/hyperlink" Target="#&apos;16.2.4&apos;!A1" TargetMode="External"/><Relationship Id="rId10" Type="http://schemas.openxmlformats.org/officeDocument/2006/relationships/hyperlink" Target="#&apos;16.2.4&apos;!A1" TargetMode="External"/><Relationship Id="rId11" Type="http://schemas.openxmlformats.org/officeDocument/2006/relationships/hyperlink" Target="#&apos;16.2.4&apos;!A1" TargetMode="External"/><Relationship Id="rId12" Type="http://schemas.openxmlformats.org/officeDocument/2006/relationships/hyperlink" Target="#&apos;16.2.4&apos;!A1" TargetMode="External"/><Relationship Id="rId13" Type="http://schemas.openxmlformats.org/officeDocument/2006/relationships/hyperlink" Target="#&apos;16.2.4&apos;!A1" TargetMode="External"/><Relationship Id="rId14" Type="http://schemas.openxmlformats.org/officeDocument/2006/relationships/hyperlink" Target="#&apos;16.2.4&apos;!A1" TargetMode="External"/><Relationship Id="rId15" Type="http://schemas.openxmlformats.org/officeDocument/2006/relationships/hyperlink" Target="#&apos;16.2.4&apos;!A1" TargetMode="External"/><Relationship Id="rId16" Type="http://schemas.openxmlformats.org/officeDocument/2006/relationships/hyperlink" Target="#&apos;16.2.4&apos;!A1" TargetMode="External"/><Relationship Id="rId17" Type="http://schemas.openxmlformats.org/officeDocument/2006/relationships/hyperlink" Target="#&apos;16.2.4&apos;!A1" TargetMode="External"/><Relationship Id="rId18" Type="http://schemas.openxmlformats.org/officeDocument/2006/relationships/hyperlink" Target="#&apos;16.2.4&apos;!A1" TargetMode="External"/><Relationship Id="rId19" Type="http://schemas.openxmlformats.org/officeDocument/2006/relationships/hyperlink" Target="#&apos;16.2.4&apos;!A1" TargetMode="External"/><Relationship Id="rId20" Type="http://schemas.openxmlformats.org/officeDocument/2006/relationships/hyperlink" Target="#&apos;16.2.4&apos;!A1" TargetMode="External"/><Relationship Id="rId21" Type="http://schemas.openxmlformats.org/officeDocument/2006/relationships/hyperlink" Target="#&apos;16.2.4&apos;!A1" TargetMode="External"/><Relationship Id="rId22" Type="http://schemas.openxmlformats.org/officeDocument/2006/relationships/hyperlink" Target="#&apos;16.2.4&apos;!A1" TargetMode="External"/><Relationship Id="rId23" Type="http://schemas.openxmlformats.org/officeDocument/2006/relationships/hyperlink" Target="#&apos;16.2.4&apos;!A1" TargetMode="External"/><Relationship Id="rId24" Type="http://schemas.openxmlformats.org/officeDocument/2006/relationships/hyperlink" Target="#&apos;16.2.4&apos;!A1" TargetMode="External"/><Relationship Id="rId25" Type="http://schemas.openxmlformats.org/officeDocument/2006/relationships/hyperlink" Target="#&apos;16.2.4&apos;!A1" TargetMode="External"/><Relationship Id="rId26" Type="http://schemas.openxmlformats.org/officeDocument/2006/relationships/hyperlink" Target="#&apos;16.2.4&apos;!A1" TargetMode="External"/><Relationship Id="rId27" Type="http://schemas.openxmlformats.org/officeDocument/2006/relationships/hyperlink" Target="#&apos;16.2.4&apos;!A1" TargetMode="External"/><Relationship Id="rId28" Type="http://schemas.openxmlformats.org/officeDocument/2006/relationships/hyperlink" Target="#&apos;16.2.4&apos;!A1" TargetMode="External"/><Relationship Id="rId29" Type="http://schemas.openxmlformats.org/officeDocument/2006/relationships/hyperlink" Target="#&apos;16.2.4&apos;!A1" TargetMode="External"/><Relationship Id="rId30" Type="http://schemas.openxmlformats.org/officeDocument/2006/relationships/hyperlink" Target="#&apos;16.2.4&apos;!A1" TargetMode="External"/><Relationship Id="rId31" Type="http://schemas.openxmlformats.org/officeDocument/2006/relationships/hyperlink" Target="#&apos;16.2.4&apos;!A1" TargetMode="External"/><Relationship Id="rId32" Type="http://schemas.openxmlformats.org/officeDocument/2006/relationships/hyperlink" Target="#&apos;16.2.4&apos;!A1" TargetMode="External"/><Relationship Id="rId33" Type="http://schemas.openxmlformats.org/officeDocument/2006/relationships/hyperlink" Target="#&apos;16.2.4&apos;!A1" TargetMode="External"/><Relationship Id="rId34" Type="http://schemas.openxmlformats.org/officeDocument/2006/relationships/hyperlink" Target="#&apos;16.2.4&apos;!A1" TargetMode="External"/><Relationship Id="rId35" Type="http://schemas.openxmlformats.org/officeDocument/2006/relationships/hyperlink" Target="#&apos;16.2.4&apos;!A1" TargetMode="External"/><Relationship Id="rId36" Type="http://schemas.openxmlformats.org/officeDocument/2006/relationships/hyperlink" Target="#&apos;16.2.4&apos;!A1" TargetMode="External"/><Relationship Id="rId37" Type="http://schemas.openxmlformats.org/officeDocument/2006/relationships/hyperlink" Target="#&apos;16.2.4&apos;!A1" TargetMode="External"/><Relationship Id="rId38" Type="http://schemas.openxmlformats.org/officeDocument/2006/relationships/hyperlink" Target="#&apos;16.2.4&apos;!A1" TargetMode="External"/><Relationship Id="rId39" Type="http://schemas.openxmlformats.org/officeDocument/2006/relationships/hyperlink" Target="#&apos;16.2.4&apos;!A1" TargetMode="External"/><Relationship Id="rId40" Type="http://schemas.openxmlformats.org/officeDocument/2006/relationships/hyperlink" Target="#&apos;16.2.4&apos;!A1" TargetMode="External"/><Relationship Id="rId41" Type="http://schemas.openxmlformats.org/officeDocument/2006/relationships/hyperlink" Target="#&apos;16.2.4&apos;!A1" TargetMode="External"/><Relationship Id="rId42" Type="http://schemas.openxmlformats.org/officeDocument/2006/relationships/hyperlink" Target="#&apos;16.2.4&apos;!A1" TargetMode="External"/><Relationship Id="rId43" Type="http://schemas.openxmlformats.org/officeDocument/2006/relationships/hyperlink" Target="#&apos;16.2.4&apos;!A1" TargetMode="External"/><Relationship Id="rId44" Type="http://schemas.openxmlformats.org/officeDocument/2006/relationships/hyperlink" Target="#&apos;16.2.4&apos;!A1" TargetMode="External"/><Relationship Id="rId45" Type="http://schemas.openxmlformats.org/officeDocument/2006/relationships/hyperlink" Target="#&apos;16.2.4&apos;!A1" TargetMode="External"/><Relationship Id="rId46" Type="http://schemas.openxmlformats.org/officeDocument/2006/relationships/hyperlink" Target="#&apos;16.2.4&apos;!A1" TargetMode="External"/><Relationship Id="rId47" Type="http://schemas.openxmlformats.org/officeDocument/2006/relationships/hyperlink" Target="#&apos;16.2.4&apos;!A1" TargetMode="External"/><Relationship Id="rId48" Type="http://schemas.openxmlformats.org/officeDocument/2006/relationships/hyperlink" Target="#&apos;16.2.4&apos;!A1" TargetMode="Externa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table" Target="../tables/table53.xml"/><Relationship Id="rId2" Type="http://schemas.openxmlformats.org/officeDocument/2006/relationships/hyperlink" Target="#&apos;16.3.1&apos;!A1" TargetMode="External"/><Relationship Id="rId3" Type="http://schemas.openxmlformats.org/officeDocument/2006/relationships/hyperlink" Target="#&apos;16.3.1&apos;!A1" TargetMode="External"/><Relationship Id="rId4" Type="http://schemas.openxmlformats.org/officeDocument/2006/relationships/hyperlink" Target="#&apos;16.3.1&apos;!A1" TargetMode="External"/><Relationship Id="rId5" Type="http://schemas.openxmlformats.org/officeDocument/2006/relationships/hyperlink" Target="#&apos;16.3.1&apos;!A1" TargetMode="External"/><Relationship Id="rId6" Type="http://schemas.openxmlformats.org/officeDocument/2006/relationships/hyperlink" Target="#&apos;16.3.1&apos;!A1" TargetMode="External"/><Relationship Id="rId7" Type="http://schemas.openxmlformats.org/officeDocument/2006/relationships/hyperlink" Target="#&apos;16.3.1&apos;!A1" TargetMode="External"/><Relationship Id="rId8" Type="http://schemas.openxmlformats.org/officeDocument/2006/relationships/hyperlink" Target="#&apos;16.3.1&apos;!A1" TargetMode="External"/><Relationship Id="rId9" Type="http://schemas.openxmlformats.org/officeDocument/2006/relationships/hyperlink" Target="#&apos;16.3.1&apos;!A1" TargetMode="External"/><Relationship Id="rId10" Type="http://schemas.openxmlformats.org/officeDocument/2006/relationships/hyperlink" Target="#&apos;16.3.1&apos;!A1" TargetMode="External"/><Relationship Id="rId11" Type="http://schemas.openxmlformats.org/officeDocument/2006/relationships/hyperlink" Target="#&apos;16.3.1&apos;!A1" TargetMode="External"/><Relationship Id="rId12" Type="http://schemas.openxmlformats.org/officeDocument/2006/relationships/hyperlink" Target="#&apos;16.3.1&apos;!A1" TargetMode="External"/><Relationship Id="rId13" Type="http://schemas.openxmlformats.org/officeDocument/2006/relationships/hyperlink" Target="#&apos;16.3.1&apos;!A1" TargetMode="External"/><Relationship Id="rId14" Type="http://schemas.openxmlformats.org/officeDocument/2006/relationships/hyperlink" Target="#&apos;16.3.1&apos;!A1" TargetMode="External"/><Relationship Id="rId15" Type="http://schemas.openxmlformats.org/officeDocument/2006/relationships/hyperlink" Target="#&apos;16.3.1&apos;!A1" TargetMode="External"/><Relationship Id="rId16" Type="http://schemas.openxmlformats.org/officeDocument/2006/relationships/hyperlink" Target="#&apos;16.3.1&apos;!A1" TargetMode="Externa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table" Target="../tables/table54.xml"/><Relationship Id="rId2" Type="http://schemas.openxmlformats.org/officeDocument/2006/relationships/hyperlink" Target="#&apos;16.3.2&apos;!A1" TargetMode="External"/><Relationship Id="rId3" Type="http://schemas.openxmlformats.org/officeDocument/2006/relationships/hyperlink" Target="#&apos;16.3.2&apos;!A1" TargetMode="External"/><Relationship Id="rId4" Type="http://schemas.openxmlformats.org/officeDocument/2006/relationships/hyperlink" Target="#&apos;16.3.2&apos;!A1" TargetMode="External"/><Relationship Id="rId5" Type="http://schemas.openxmlformats.org/officeDocument/2006/relationships/hyperlink" Target="#&apos;16.3.2&apos;!A1" TargetMode="External"/><Relationship Id="rId6" Type="http://schemas.openxmlformats.org/officeDocument/2006/relationships/hyperlink" Target="#&apos;16.3.2&apos;!A1" TargetMode="External"/><Relationship Id="rId7" Type="http://schemas.openxmlformats.org/officeDocument/2006/relationships/hyperlink" Target="#&apos;16.3.2&apos;!A1" TargetMode="External"/><Relationship Id="rId8" Type="http://schemas.openxmlformats.org/officeDocument/2006/relationships/hyperlink" Target="#&apos;16.3.2&apos;!A1" TargetMode="External"/><Relationship Id="rId9" Type="http://schemas.openxmlformats.org/officeDocument/2006/relationships/hyperlink" Target="#&apos;16.3.2&apos;!A1" TargetMode="External"/><Relationship Id="rId10" Type="http://schemas.openxmlformats.org/officeDocument/2006/relationships/hyperlink" Target="#&apos;16.3.2&apos;!A1" TargetMode="External"/><Relationship Id="rId11" Type="http://schemas.openxmlformats.org/officeDocument/2006/relationships/hyperlink" Target="#&apos;16.3.2&apos;!A1" TargetMode="External"/><Relationship Id="rId12" Type="http://schemas.openxmlformats.org/officeDocument/2006/relationships/hyperlink" Target="#&apos;16.3.2&apos;!A1" TargetMode="External"/><Relationship Id="rId13" Type="http://schemas.openxmlformats.org/officeDocument/2006/relationships/hyperlink" Target="#&apos;16.3.2&apos;!A1" TargetMode="External"/><Relationship Id="rId14" Type="http://schemas.openxmlformats.org/officeDocument/2006/relationships/hyperlink" Target="#&apos;16.3.2&apos;!A1" TargetMode="External"/><Relationship Id="rId15" Type="http://schemas.openxmlformats.org/officeDocument/2006/relationships/hyperlink" Target="#&apos;16.3.2&apos;!A1" TargetMode="External"/><Relationship Id="rId16" Type="http://schemas.openxmlformats.org/officeDocument/2006/relationships/hyperlink" Target="#&apos;16.3.2&apos;!A1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8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</row>
    <row r="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</row>
    <row r="4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</row>
    <row r="5">
      <c r="A5" s="10" t="s">
        <v>10</v>
      </c>
      <c r="B5" s="11"/>
      <c r="C5" s="11"/>
      <c r="D5" s="10" t="s">
        <v>11</v>
      </c>
      <c r="E5" s="11"/>
      <c r="F5" s="10">
        <v>1</v>
      </c>
      <c r="G5" s="11"/>
      <c r="H5" s="11"/>
      <c r="I5" s="10">
        <v>605875.41</v>
      </c>
    </row>
    <row r="6">
      <c r="A6" s="10" t="s">
        <v>12</v>
      </c>
      <c r="B6" s="11"/>
      <c r="C6" s="11"/>
      <c r="D6" s="10" t="s">
        <v>13</v>
      </c>
      <c r="E6" s="11"/>
      <c r="F6" s="10">
        <v>1</v>
      </c>
      <c r="G6" s="11"/>
      <c r="H6" s="11"/>
      <c r="I6" s="10">
        <v>88592.8</v>
      </c>
    </row>
    <row r="7">
      <c r="A7" s="12" t="s">
        <v>14</v>
      </c>
      <c r="B7" s="12" t="s">
        <v>15</v>
      </c>
      <c r="C7" s="12" t="s">
        <v>16</v>
      </c>
      <c r="D7" s="12" t="s">
        <v>17</v>
      </c>
      <c r="E7" s="12" t="s">
        <v>18</v>
      </c>
      <c r="F7" s="13" t="s">
        <v>19</v>
      </c>
      <c r="G7" s="12">
        <v>31.03224496664</v>
      </c>
      <c r="H7" s="12">
        <v>37.192145592518045</v>
      </c>
      <c r="I7" s="12">
        <v>34467.69</v>
      </c>
    </row>
    <row r="8">
      <c r="A8" s="12" t="s">
        <v>20</v>
      </c>
      <c r="B8" s="12" t="s">
        <v>21</v>
      </c>
      <c r="C8" s="12" t="s">
        <v>16</v>
      </c>
      <c r="D8" s="12" t="s">
        <v>22</v>
      </c>
      <c r="E8" s="12" t="s">
        <v>18</v>
      </c>
      <c r="F8" s="13" t="s">
        <v>19</v>
      </c>
      <c r="G8" s="12">
        <v>25.21916360636</v>
      </c>
      <c r="H8" s="12">
        <v>30.22516758222246</v>
      </c>
      <c r="I8" s="12">
        <v>28007.89</v>
      </c>
    </row>
    <row r="9">
      <c r="A9" s="12" t="s">
        <v>23</v>
      </c>
      <c r="B9" s="12" t="s">
        <v>24</v>
      </c>
      <c r="C9" s="12" t="s">
        <v>16</v>
      </c>
      <c r="D9" s="12" t="s">
        <v>25</v>
      </c>
      <c r="E9" s="12" t="s">
        <v>18</v>
      </c>
      <c r="F9" s="13" t="s">
        <v>19</v>
      </c>
      <c r="G9" s="12">
        <v>23.5153903842</v>
      </c>
      <c r="H9" s="12">
        <v>28.183195375463704</v>
      </c>
      <c r="I9" s="12">
        <v>26117.22</v>
      </c>
    </row>
    <row r="10">
      <c r="A10" s="10" t="s">
        <v>26</v>
      </c>
      <c r="B10" s="11"/>
      <c r="C10" s="11"/>
      <c r="D10" s="10" t="s">
        <v>27</v>
      </c>
      <c r="E10" s="11"/>
      <c r="F10" s="10">
        <v>1</v>
      </c>
      <c r="G10" s="11"/>
      <c r="H10" s="11"/>
      <c r="I10" s="10">
        <v>394182.92</v>
      </c>
    </row>
    <row r="11">
      <c r="A11" s="12" t="s">
        <v>28</v>
      </c>
      <c r="B11" s="12" t="s">
        <v>29</v>
      </c>
      <c r="C11" s="12" t="s">
        <v>16</v>
      </c>
      <c r="D11" s="12" t="s">
        <v>30</v>
      </c>
      <c r="E11" s="12" t="s">
        <v>18</v>
      </c>
      <c r="F11" s="13" t="s">
        <v>31</v>
      </c>
      <c r="G11" s="12">
        <v>17.27448939684</v>
      </c>
      <c r="H11" s="12">
        <v>20.70347554211274</v>
      </c>
      <c r="I11" s="12">
        <v>68714.27</v>
      </c>
    </row>
    <row r="12">
      <c r="A12" s="12" t="s">
        <v>32</v>
      </c>
      <c r="B12" s="12" t="s">
        <v>33</v>
      </c>
      <c r="C12" s="12" t="s">
        <v>16</v>
      </c>
      <c r="D12" s="12" t="s">
        <v>34</v>
      </c>
      <c r="E12" s="12" t="s">
        <v>18</v>
      </c>
      <c r="F12" s="13" t="s">
        <v>35</v>
      </c>
      <c r="G12" s="12">
        <v>16.50976445244</v>
      </c>
      <c r="H12" s="12">
        <v>19.78695269624934</v>
      </c>
      <c r="I12" s="12">
        <v>71209.78</v>
      </c>
    </row>
    <row r="13">
      <c r="A13" s="12" t="s">
        <v>36</v>
      </c>
      <c r="B13" s="12" t="s">
        <v>37</v>
      </c>
      <c r="C13" s="12" t="s">
        <v>38</v>
      </c>
      <c r="D13" s="12" t="s">
        <v>39</v>
      </c>
      <c r="E13" s="12" t="s">
        <v>18</v>
      </c>
      <c r="F13" s="13" t="s">
        <v>40</v>
      </c>
      <c r="G13" s="12">
        <v>10.601062848</v>
      </c>
      <c r="H13" s="12">
        <v>12.705373823328001</v>
      </c>
      <c r="I13" s="12">
        <v>113533.55</v>
      </c>
    </row>
    <row r="14">
      <c r="A14" s="12" t="s">
        <v>41</v>
      </c>
      <c r="B14" s="12" t="s">
        <v>42</v>
      </c>
      <c r="C14" s="12" t="s">
        <v>38</v>
      </c>
      <c r="D14" s="12" t="s">
        <v>43</v>
      </c>
      <c r="E14" s="12" t="s">
        <v>18</v>
      </c>
      <c r="F14" s="13" t="s">
        <v>44</v>
      </c>
      <c r="G14" s="12">
        <v>19.4208536</v>
      </c>
      <c r="H14" s="12">
        <v>23.275893039600003</v>
      </c>
      <c r="I14" s="12">
        <v>140725.32</v>
      </c>
    </row>
    <row r="15">
      <c r="A15" s="10" t="s">
        <v>45</v>
      </c>
      <c r="B15" s="11"/>
      <c r="C15" s="11"/>
      <c r="D15" s="10" t="s">
        <v>46</v>
      </c>
      <c r="E15" s="11"/>
      <c r="F15" s="10">
        <v>1</v>
      </c>
      <c r="G15" s="11"/>
      <c r="H15" s="11"/>
      <c r="I15" s="10">
        <v>123099.69</v>
      </c>
    </row>
    <row r="16">
      <c r="A16" s="12" t="s">
        <v>47</v>
      </c>
      <c r="B16" s="12" t="s">
        <v>48</v>
      </c>
      <c r="C16" s="12" t="s">
        <v>16</v>
      </c>
      <c r="D16" s="12" t="s">
        <v>49</v>
      </c>
      <c r="E16" s="12" t="s">
        <v>18</v>
      </c>
      <c r="F16" s="13" t="s">
        <v>50</v>
      </c>
      <c r="G16" s="12">
        <v>29.34142563376</v>
      </c>
      <c r="H16" s="12">
        <v>35.16569862206136</v>
      </c>
      <c r="I16" s="12">
        <v>74078.95</v>
      </c>
    </row>
    <row r="17">
      <c r="A17" s="12" t="s">
        <v>51</v>
      </c>
      <c r="B17" s="12" t="s">
        <v>52</v>
      </c>
      <c r="C17" s="12" t="s">
        <v>16</v>
      </c>
      <c r="D17" s="12" t="s">
        <v>53</v>
      </c>
      <c r="E17" s="12" t="s">
        <v>18</v>
      </c>
      <c r="F17" s="13" t="s">
        <v>54</v>
      </c>
      <c r="G17" s="12">
        <v>19.8702800472</v>
      </c>
      <c r="H17" s="12">
        <v>23.814530636569206</v>
      </c>
      <c r="I17" s="12">
        <v>49020.74</v>
      </c>
    </row>
    <row r="18">
      <c r="I18" s="7">
        <v>605875.41</v>
      </c>
    </row>
  </sheetData>
  <mergeCells>
    <mergeCell ref="A1:I2"/>
  </mergeCells>
  <hyperlinks>
    <hyperlink ref="A5" r:id="rId1"/>
    <hyperlink ref="A6" r:id="rId2"/>
    <hyperlink ref="A7" r:id="rId3"/>
    <hyperlink ref="F7" r:id="rId4"/>
    <hyperlink ref="A8" r:id="rId5"/>
    <hyperlink ref="F8" r:id="rId6"/>
    <hyperlink ref="A9" r:id="rId7"/>
    <hyperlink ref="F9" r:id="rId8"/>
    <hyperlink ref="A10" r:id="rId9"/>
    <hyperlink ref="A11" r:id="rId10"/>
    <hyperlink ref="F11" r:id="rId11"/>
    <hyperlink ref="A12" r:id="rId12"/>
    <hyperlink ref="F12" r:id="rId13"/>
    <hyperlink ref="A13" r:id="rId14"/>
    <hyperlink ref="F13" r:id="rId15"/>
    <hyperlink ref="A14" r:id="rId16"/>
    <hyperlink ref="F14" r:id="rId17"/>
    <hyperlink ref="A15" r:id="rId18"/>
    <hyperlink ref="A16" r:id="rId19"/>
    <hyperlink ref="F16" r:id="rId20"/>
    <hyperlink ref="A17" r:id="rId21"/>
    <hyperlink ref="F17" r:id="rId22"/>
  </hyperlinks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10</v>
      </c>
      <c r="B2" s="11"/>
      <c r="C2" s="11"/>
      <c r="D2" s="10" t="s">
        <v>11</v>
      </c>
      <c r="E2" s="11"/>
      <c r="F2" s="10">
        <v>1</v>
      </c>
      <c r="G2" s="11"/>
      <c r="H2" s="11"/>
      <c r="I2" s="10">
        <v>605875.41</v>
      </c>
    </row>
  </sheetData>
  <hyperlinks>
    <hyperlink ref="A2" r:id="rId1"/>
  </hyperlinks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12</v>
      </c>
      <c r="B2" s="11"/>
      <c r="C2" s="11"/>
      <c r="D2" s="10" t="s">
        <v>13</v>
      </c>
      <c r="E2" s="11"/>
      <c r="F2" s="10">
        <v>1</v>
      </c>
      <c r="G2" s="11"/>
      <c r="H2" s="11"/>
      <c r="I2" s="10">
        <v>88592.8</v>
      </c>
    </row>
  </sheetData>
  <hyperlinks>
    <hyperlink ref="A2" r:id="rId1"/>
  </hyperlinks>
  <headerFooter/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DFF0D8"/>
  </sheetPr>
  <dimension ref="A1:I125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14</v>
      </c>
      <c r="B2" s="12" t="s">
        <v>15</v>
      </c>
      <c r="C2" s="12" t="s">
        <v>16</v>
      </c>
      <c r="D2" s="12" t="s">
        <v>17</v>
      </c>
      <c r="E2" s="12" t="s">
        <v>18</v>
      </c>
      <c r="F2" s="12" t="s">
        <v>55</v>
      </c>
      <c r="G2" s="12">
        <v>31.03224496664</v>
      </c>
      <c r="H2" s="12">
        <v>37.192145592518045</v>
      </c>
      <c r="I2" s="12">
        <v>34467.69</v>
      </c>
    </row>
    <row r="5">
      <c r="A5" s="14" t="s">
        <v>56</v>
      </c>
      <c r="B5" s="14" t="s">
        <v>56</v>
      </c>
      <c r="C5" s="14" t="s">
        <v>56</v>
      </c>
      <c r="D5" s="14" t="s">
        <v>56</v>
      </c>
      <c r="E5" s="14" t="s">
        <v>56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57</v>
      </c>
      <c r="C7" s="16" t="s">
        <v>58</v>
      </c>
      <c r="D7" s="16" t="s">
        <v>59</v>
      </c>
      <c r="E7" s="16" t="s">
        <v>9</v>
      </c>
    </row>
    <row r="8">
      <c r="A8" s="17">
        <v>1</v>
      </c>
      <c r="B8" s="17" t="s">
        <v>60</v>
      </c>
      <c r="C8" s="17">
        <v>4</v>
      </c>
      <c r="D8" s="17" t="s">
        <v>61</v>
      </c>
      <c r="E8" s="17">
        <v>36.24960156078927</v>
      </c>
    </row>
    <row r="9">
      <c r="A9" s="17">
        <v>2</v>
      </c>
      <c r="B9" s="17" t="s">
        <v>60</v>
      </c>
      <c r="C9" s="17">
        <v>104</v>
      </c>
      <c r="D9" s="17" t="s">
        <v>62</v>
      </c>
      <c r="E9" s="17">
        <v>765.7024329687769</v>
      </c>
    </row>
    <row r="10">
      <c r="A10" s="17">
        <v>3</v>
      </c>
      <c r="B10" s="17" t="s">
        <v>60</v>
      </c>
      <c r="C10" s="17">
        <v>3</v>
      </c>
      <c r="D10" s="17" t="s">
        <v>63</v>
      </c>
      <c r="E10" s="17">
        <v>11.996760516527829</v>
      </c>
    </row>
    <row r="11">
      <c r="A11" s="17">
        <v>4</v>
      </c>
      <c r="B11" s="17" t="s">
        <v>60</v>
      </c>
      <c r="C11" s="17">
        <v>3</v>
      </c>
      <c r="D11" s="17" t="s">
        <v>64</v>
      </c>
      <c r="E11" s="17">
        <v>15.512322755438694</v>
      </c>
    </row>
    <row r="12">
      <c r="A12" s="17">
        <v>5</v>
      </c>
      <c r="B12" s="17" t="s">
        <v>60</v>
      </c>
      <c r="C12" s="17">
        <v>4</v>
      </c>
      <c r="D12" s="17" t="s">
        <v>65</v>
      </c>
      <c r="E12" s="17">
        <v>25.184503692228017</v>
      </c>
    </row>
    <row r="13">
      <c r="A13" s="17">
        <v>6</v>
      </c>
      <c r="B13" s="17" t="s">
        <v>60</v>
      </c>
      <c r="C13" s="17">
        <v>2</v>
      </c>
      <c r="D13" s="17" t="s">
        <v>66</v>
      </c>
      <c r="E13" s="17">
        <v>6.96687485996326</v>
      </c>
    </row>
    <row r="14">
      <c r="A14" s="17">
        <v>7</v>
      </c>
      <c r="B14" s="17" t="s">
        <v>60</v>
      </c>
      <c r="C14" s="17">
        <v>2</v>
      </c>
      <c r="D14" s="17" t="s">
        <v>67</v>
      </c>
      <c r="E14" s="17">
        <v>39.93271275932828</v>
      </c>
    </row>
    <row r="15">
      <c r="A15" s="17">
        <v>8</v>
      </c>
      <c r="B15" s="17" t="s">
        <v>60</v>
      </c>
      <c r="C15" s="17">
        <v>1</v>
      </c>
      <c r="D15" s="17" t="s">
        <v>65</v>
      </c>
      <c r="E15" s="17">
        <v>7.7395905026526215</v>
      </c>
    </row>
    <row r="16">
      <c r="A16" s="17">
        <v>9</v>
      </c>
      <c r="B16" s="17" t="s">
        <v>60</v>
      </c>
      <c r="C16" s="17">
        <v>2</v>
      </c>
      <c r="D16" s="17" t="s">
        <v>61</v>
      </c>
      <c r="E16" s="17">
        <v>17.519200754320174</v>
      </c>
    </row>
    <row r="17">
      <c r="A17" s="17" t="s">
        <v>68</v>
      </c>
      <c r="B17" s="17" t="s">
        <v>68</v>
      </c>
      <c r="C17" s="17">
        <f>SUBTOTAL(109,Criteria_Summary16.1.1[Elementos])</f>
      </c>
      <c r="D17" s="17" t="s">
        <v>68</v>
      </c>
      <c r="E17" s="17">
        <f>SUBTOTAL(109,Criteria_Summary16.1.1[Total])</f>
      </c>
    </row>
    <row r="18">
      <c r="A18" s="18" t="s">
        <v>69</v>
      </c>
      <c r="B18" s="18">
        <v>0</v>
      </c>
      <c r="C18" s="19"/>
      <c r="D18" s="19"/>
      <c r="E18" s="18">
        <v>926.8</v>
      </c>
    </row>
    <row r="21">
      <c r="A21" s="18" t="s">
        <v>61</v>
      </c>
      <c r="B21" s="18" t="s">
        <v>61</v>
      </c>
      <c r="C21" s="18" t="s">
        <v>61</v>
      </c>
      <c r="D21" s="18" t="s">
        <v>61</v>
      </c>
      <c r="E21" s="18" t="s">
        <v>61</v>
      </c>
    </row>
    <row r="22">
      <c r="A22" s="20"/>
      <c r="B22" s="20"/>
      <c r="C22" s="20"/>
      <c r="D22" s="20"/>
      <c r="E22" s="20"/>
    </row>
    <row r="23">
      <c r="A23" s="21" t="s">
        <v>57</v>
      </c>
      <c r="B23" s="21" t="s">
        <v>58</v>
      </c>
      <c r="C23" s="21" t="s">
        <v>70</v>
      </c>
      <c r="D23" s="21" t="s">
        <v>70</v>
      </c>
      <c r="E23" s="21" t="s">
        <v>9</v>
      </c>
    </row>
    <row r="24">
      <c r="A24" s="17" t="s">
        <v>60</v>
      </c>
      <c r="B24" s="17">
        <v>4</v>
      </c>
      <c r="C24" s="17" t="s">
        <v>71</v>
      </c>
      <c r="D24" s="17" t="s">
        <v>71</v>
      </c>
      <c r="E24" s="17">
        <v>36.24960156078927</v>
      </c>
    </row>
    <row r="26">
      <c r="A26" s="22" t="s">
        <v>72</v>
      </c>
      <c r="B26" s="22" t="s">
        <v>72</v>
      </c>
      <c r="C26" s="22" t="s">
        <v>72</v>
      </c>
      <c r="D26" s="22" t="s">
        <v>72</v>
      </c>
      <c r="E26" s="22" t="s">
        <v>72</v>
      </c>
    </row>
    <row r="27">
      <c r="A27" s="21" t="s">
        <v>73</v>
      </c>
      <c r="B27" s="21"/>
      <c r="C27" s="21"/>
      <c r="D27" s="21" t="s">
        <v>57</v>
      </c>
      <c r="E27" s="21"/>
    </row>
    <row r="28">
      <c r="A28" s="17" t="s">
        <v>74</v>
      </c>
      <c r="B28" s="17" t="s">
        <v>74</v>
      </c>
      <c r="C28" s="17" t="s">
        <v>74</v>
      </c>
      <c r="D28" s="17" t="s">
        <v>75</v>
      </c>
      <c r="E28" s="17" t="s">
        <v>76</v>
      </c>
    </row>
    <row r="30">
      <c r="A30" s="18" t="s">
        <v>62</v>
      </c>
      <c r="B30" s="18" t="s">
        <v>62</v>
      </c>
      <c r="C30" s="18" t="s">
        <v>62</v>
      </c>
      <c r="D30" s="18" t="s">
        <v>62</v>
      </c>
      <c r="E30" s="18" t="s">
        <v>62</v>
      </c>
    </row>
    <row r="31">
      <c r="A31" s="20"/>
      <c r="B31" s="20"/>
      <c r="C31" s="20"/>
      <c r="D31" s="20"/>
      <c r="E31" s="20"/>
    </row>
    <row r="32">
      <c r="A32" s="21" t="s">
        <v>57</v>
      </c>
      <c r="B32" s="21" t="s">
        <v>58</v>
      </c>
      <c r="C32" s="21" t="s">
        <v>70</v>
      </c>
      <c r="D32" s="21" t="s">
        <v>70</v>
      </c>
      <c r="E32" s="21" t="s">
        <v>9</v>
      </c>
    </row>
    <row r="33">
      <c r="A33" s="17" t="s">
        <v>60</v>
      </c>
      <c r="B33" s="17">
        <v>104</v>
      </c>
      <c r="C33" s="17" t="s">
        <v>77</v>
      </c>
      <c r="D33" s="17" t="s">
        <v>77</v>
      </c>
      <c r="E33" s="17">
        <v>765.7024329687769</v>
      </c>
    </row>
    <row r="35">
      <c r="A35" s="22" t="s">
        <v>72</v>
      </c>
      <c r="B35" s="22" t="s">
        <v>72</v>
      </c>
      <c r="C35" s="22" t="s">
        <v>72</v>
      </c>
      <c r="D35" s="22" t="s">
        <v>72</v>
      </c>
      <c r="E35" s="22" t="s">
        <v>72</v>
      </c>
    </row>
    <row r="36">
      <c r="A36" s="21" t="s">
        <v>73</v>
      </c>
      <c r="B36" s="21"/>
      <c r="C36" s="21"/>
      <c r="D36" s="21" t="s">
        <v>57</v>
      </c>
      <c r="E36" s="21"/>
    </row>
    <row r="37">
      <c r="A37" s="17" t="s">
        <v>74</v>
      </c>
      <c r="B37" s="17" t="s">
        <v>74</v>
      </c>
      <c r="C37" s="17" t="s">
        <v>74</v>
      </c>
      <c r="D37" s="17" t="s">
        <v>78</v>
      </c>
      <c r="E37" s="17" t="s">
        <v>76</v>
      </c>
    </row>
    <row r="38">
      <c r="A38" s="17" t="s">
        <v>74</v>
      </c>
      <c r="B38" s="17" t="s">
        <v>74</v>
      </c>
      <c r="C38" s="17" t="s">
        <v>74</v>
      </c>
      <c r="D38" s="17" t="s">
        <v>79</v>
      </c>
      <c r="E38" s="17" t="s">
        <v>76</v>
      </c>
    </row>
    <row r="40">
      <c r="A40" s="18" t="s">
        <v>63</v>
      </c>
      <c r="B40" s="18" t="s">
        <v>63</v>
      </c>
      <c r="C40" s="18" t="s">
        <v>63</v>
      </c>
      <c r="D40" s="18" t="s">
        <v>63</v>
      </c>
      <c r="E40" s="18" t="s">
        <v>63</v>
      </c>
    </row>
    <row r="41">
      <c r="A41" s="20"/>
      <c r="B41" s="20"/>
      <c r="C41" s="20"/>
      <c r="D41" s="20"/>
      <c r="E41" s="20"/>
    </row>
    <row r="42">
      <c r="A42" s="21" t="s">
        <v>57</v>
      </c>
      <c r="B42" s="21" t="s">
        <v>58</v>
      </c>
      <c r="C42" s="21" t="s">
        <v>70</v>
      </c>
      <c r="D42" s="21" t="s">
        <v>70</v>
      </c>
      <c r="E42" s="21" t="s">
        <v>9</v>
      </c>
    </row>
    <row r="43">
      <c r="A43" s="17" t="s">
        <v>60</v>
      </c>
      <c r="B43" s="17">
        <v>3</v>
      </c>
      <c r="C43" s="17" t="s">
        <v>80</v>
      </c>
      <c r="D43" s="17" t="s">
        <v>80</v>
      </c>
      <c r="E43" s="17">
        <v>11.996760516527829</v>
      </c>
    </row>
    <row r="45">
      <c r="A45" s="22" t="s">
        <v>72</v>
      </c>
      <c r="B45" s="22" t="s">
        <v>72</v>
      </c>
      <c r="C45" s="22" t="s">
        <v>72</v>
      </c>
      <c r="D45" s="22" t="s">
        <v>72</v>
      </c>
      <c r="E45" s="22" t="s">
        <v>72</v>
      </c>
    </row>
    <row r="46">
      <c r="A46" s="21" t="s">
        <v>73</v>
      </c>
      <c r="B46" s="21"/>
      <c r="C46" s="21"/>
      <c r="D46" s="21" t="s">
        <v>57</v>
      </c>
      <c r="E46" s="21"/>
    </row>
    <row r="47">
      <c r="A47" s="17" t="s">
        <v>81</v>
      </c>
      <c r="B47" s="17" t="s">
        <v>81</v>
      </c>
      <c r="C47" s="17" t="s">
        <v>81</v>
      </c>
      <c r="D47" s="17" t="s">
        <v>82</v>
      </c>
      <c r="E47" s="17" t="s">
        <v>76</v>
      </c>
    </row>
    <row r="49">
      <c r="A49" s="18" t="s">
        <v>64</v>
      </c>
      <c r="B49" s="18" t="s">
        <v>64</v>
      </c>
      <c r="C49" s="18" t="s">
        <v>64</v>
      </c>
      <c r="D49" s="18" t="s">
        <v>64</v>
      </c>
      <c r="E49" s="18" t="s">
        <v>64</v>
      </c>
    </row>
    <row r="50">
      <c r="A50" s="20"/>
      <c r="B50" s="20"/>
      <c r="C50" s="20"/>
      <c r="D50" s="20"/>
      <c r="E50" s="20"/>
    </row>
    <row r="51">
      <c r="A51" s="21" t="s">
        <v>57</v>
      </c>
      <c r="B51" s="21" t="s">
        <v>58</v>
      </c>
      <c r="C51" s="21" t="s">
        <v>70</v>
      </c>
      <c r="D51" s="21" t="s">
        <v>70</v>
      </c>
      <c r="E51" s="21" t="s">
        <v>9</v>
      </c>
    </row>
    <row r="52">
      <c r="A52" s="17" t="s">
        <v>60</v>
      </c>
      <c r="B52" s="17">
        <v>3</v>
      </c>
      <c r="C52" s="17" t="s">
        <v>83</v>
      </c>
      <c r="D52" s="17" t="s">
        <v>83</v>
      </c>
      <c r="E52" s="17">
        <v>15.512322755438694</v>
      </c>
    </row>
    <row r="54">
      <c r="A54" s="22" t="s">
        <v>84</v>
      </c>
      <c r="B54" s="22" t="s">
        <v>84</v>
      </c>
      <c r="C54" s="22" t="s">
        <v>84</v>
      </c>
      <c r="D54" s="22" t="s">
        <v>84</v>
      </c>
      <c r="E54" s="22" t="s">
        <v>84</v>
      </c>
    </row>
    <row r="55">
      <c r="A55" s="21" t="s">
        <v>85</v>
      </c>
      <c r="B55" s="21" t="s">
        <v>85</v>
      </c>
      <c r="C55" s="21" t="s">
        <v>85</v>
      </c>
      <c r="D55" s="21" t="s">
        <v>86</v>
      </c>
      <c r="E55" s="21"/>
    </row>
    <row r="56">
      <c r="A56" s="17"/>
      <c r="B56" s="17"/>
      <c r="C56" s="17"/>
      <c r="D56" s="17" t="s">
        <v>87</v>
      </c>
      <c r="E56" s="17" t="s">
        <v>76</v>
      </c>
    </row>
    <row r="58">
      <c r="A58" s="22" t="s">
        <v>72</v>
      </c>
      <c r="B58" s="22" t="s">
        <v>72</v>
      </c>
      <c r="C58" s="22" t="s">
        <v>72</v>
      </c>
      <c r="D58" s="22" t="s">
        <v>72</v>
      </c>
      <c r="E58" s="22" t="s">
        <v>72</v>
      </c>
    </row>
    <row r="59">
      <c r="A59" s="21" t="s">
        <v>73</v>
      </c>
      <c r="B59" s="21"/>
      <c r="C59" s="21"/>
      <c r="D59" s="21" t="s">
        <v>57</v>
      </c>
      <c r="E59" s="21"/>
    </row>
    <row r="60">
      <c r="A60" s="17" t="s">
        <v>88</v>
      </c>
      <c r="B60" s="17" t="s">
        <v>88</v>
      </c>
      <c r="C60" s="17" t="s">
        <v>88</v>
      </c>
      <c r="D60" s="17" t="s">
        <v>89</v>
      </c>
      <c r="E60" s="17" t="s">
        <v>76</v>
      </c>
    </row>
    <row r="62">
      <c r="A62" s="18" t="s">
        <v>65</v>
      </c>
      <c r="B62" s="18" t="s">
        <v>65</v>
      </c>
      <c r="C62" s="18" t="s">
        <v>65</v>
      </c>
      <c r="D62" s="18" t="s">
        <v>65</v>
      </c>
      <c r="E62" s="18" t="s">
        <v>65</v>
      </c>
    </row>
    <row r="63">
      <c r="A63" s="20"/>
      <c r="B63" s="20"/>
      <c r="C63" s="20"/>
      <c r="D63" s="20"/>
      <c r="E63" s="20"/>
    </row>
    <row r="64">
      <c r="A64" s="21" t="s">
        <v>57</v>
      </c>
      <c r="B64" s="21" t="s">
        <v>58</v>
      </c>
      <c r="C64" s="21" t="s">
        <v>70</v>
      </c>
      <c r="D64" s="21" t="s">
        <v>70</v>
      </c>
      <c r="E64" s="21" t="s">
        <v>9</v>
      </c>
    </row>
    <row r="65">
      <c r="A65" s="17" t="s">
        <v>60</v>
      </c>
      <c r="B65" s="17">
        <v>4</v>
      </c>
      <c r="C65" s="17" t="s">
        <v>90</v>
      </c>
      <c r="D65" s="17" t="s">
        <v>90</v>
      </c>
      <c r="E65" s="17">
        <v>25.184503692228017</v>
      </c>
    </row>
    <row r="67">
      <c r="A67" s="22" t="s">
        <v>84</v>
      </c>
      <c r="B67" s="22" t="s">
        <v>84</v>
      </c>
      <c r="C67" s="22" t="s">
        <v>84</v>
      </c>
      <c r="D67" s="22" t="s">
        <v>84</v>
      </c>
      <c r="E67" s="22" t="s">
        <v>84</v>
      </c>
    </row>
    <row r="68">
      <c r="A68" s="21" t="s">
        <v>85</v>
      </c>
      <c r="B68" s="21" t="s">
        <v>85</v>
      </c>
      <c r="C68" s="21" t="s">
        <v>85</v>
      </c>
      <c r="D68" s="21" t="s">
        <v>86</v>
      </c>
      <c r="E68" s="21"/>
    </row>
    <row r="69">
      <c r="A69" s="17"/>
      <c r="B69" s="17"/>
      <c r="C69" s="17"/>
      <c r="D69" s="17" t="s">
        <v>87</v>
      </c>
      <c r="E69" s="17" t="s">
        <v>76</v>
      </c>
    </row>
    <row r="71">
      <c r="A71" s="22" t="s">
        <v>72</v>
      </c>
      <c r="B71" s="22" t="s">
        <v>72</v>
      </c>
      <c r="C71" s="22" t="s">
        <v>72</v>
      </c>
      <c r="D71" s="22" t="s">
        <v>72</v>
      </c>
      <c r="E71" s="22" t="s">
        <v>72</v>
      </c>
    </row>
    <row r="72">
      <c r="A72" s="21" t="s">
        <v>73</v>
      </c>
      <c r="B72" s="21"/>
      <c r="C72" s="21"/>
      <c r="D72" s="21" t="s">
        <v>57</v>
      </c>
      <c r="E72" s="21"/>
    </row>
    <row r="73">
      <c r="A73" s="17" t="s">
        <v>91</v>
      </c>
      <c r="B73" s="17" t="s">
        <v>91</v>
      </c>
      <c r="C73" s="17" t="s">
        <v>91</v>
      </c>
      <c r="D73" s="17" t="s">
        <v>92</v>
      </c>
      <c r="E73" s="17" t="s">
        <v>76</v>
      </c>
    </row>
    <row r="75">
      <c r="A75" s="18" t="s">
        <v>66</v>
      </c>
      <c r="B75" s="18" t="s">
        <v>66</v>
      </c>
      <c r="C75" s="18" t="s">
        <v>66</v>
      </c>
      <c r="D75" s="18" t="s">
        <v>66</v>
      </c>
      <c r="E75" s="18" t="s">
        <v>66</v>
      </c>
    </row>
    <row r="76">
      <c r="A76" s="20"/>
      <c r="B76" s="20"/>
      <c r="C76" s="20"/>
      <c r="D76" s="20"/>
      <c r="E76" s="20"/>
    </row>
    <row r="77">
      <c r="A77" s="21" t="s">
        <v>57</v>
      </c>
      <c r="B77" s="21" t="s">
        <v>58</v>
      </c>
      <c r="C77" s="21" t="s">
        <v>70</v>
      </c>
      <c r="D77" s="21" t="s">
        <v>70</v>
      </c>
      <c r="E77" s="21" t="s">
        <v>9</v>
      </c>
    </row>
    <row r="78">
      <c r="A78" s="17" t="s">
        <v>60</v>
      </c>
      <c r="B78" s="17">
        <v>2</v>
      </c>
      <c r="C78" s="17" t="s">
        <v>93</v>
      </c>
      <c r="D78" s="17" t="s">
        <v>93</v>
      </c>
      <c r="E78" s="17">
        <v>6.96687485996326</v>
      </c>
    </row>
    <row r="80">
      <c r="A80" s="22" t="s">
        <v>84</v>
      </c>
      <c r="B80" s="22" t="s">
        <v>84</v>
      </c>
      <c r="C80" s="22" t="s">
        <v>84</v>
      </c>
      <c r="D80" s="22" t="s">
        <v>84</v>
      </c>
      <c r="E80" s="22" t="s">
        <v>84</v>
      </c>
    </row>
    <row r="81">
      <c r="A81" s="21" t="s">
        <v>85</v>
      </c>
      <c r="B81" s="21" t="s">
        <v>85</v>
      </c>
      <c r="C81" s="21" t="s">
        <v>85</v>
      </c>
      <c r="D81" s="21" t="s">
        <v>86</v>
      </c>
      <c r="E81" s="21"/>
    </row>
    <row r="82">
      <c r="A82" s="17"/>
      <c r="B82" s="17"/>
      <c r="C82" s="17"/>
      <c r="D82" s="17" t="s">
        <v>87</v>
      </c>
      <c r="E82" s="17" t="s">
        <v>76</v>
      </c>
    </row>
    <row r="84">
      <c r="A84" s="22" t="s">
        <v>72</v>
      </c>
      <c r="B84" s="22" t="s">
        <v>72</v>
      </c>
      <c r="C84" s="22" t="s">
        <v>72</v>
      </c>
      <c r="D84" s="22" t="s">
        <v>72</v>
      </c>
      <c r="E84" s="22" t="s">
        <v>72</v>
      </c>
    </row>
    <row r="85">
      <c r="A85" s="21" t="s">
        <v>73</v>
      </c>
      <c r="B85" s="21"/>
      <c r="C85" s="21"/>
      <c r="D85" s="21" t="s">
        <v>57</v>
      </c>
      <c r="E85" s="21"/>
    </row>
    <row r="86">
      <c r="A86" s="17" t="s">
        <v>94</v>
      </c>
      <c r="B86" s="17" t="s">
        <v>94</v>
      </c>
      <c r="C86" s="17" t="s">
        <v>94</v>
      </c>
      <c r="D86" s="17" t="s">
        <v>95</v>
      </c>
      <c r="E86" s="17" t="s">
        <v>76</v>
      </c>
    </row>
    <row r="88">
      <c r="A88" s="18" t="s">
        <v>67</v>
      </c>
      <c r="B88" s="18" t="s">
        <v>67</v>
      </c>
      <c r="C88" s="18" t="s">
        <v>67</v>
      </c>
      <c r="D88" s="18" t="s">
        <v>67</v>
      </c>
      <c r="E88" s="18" t="s">
        <v>67</v>
      </c>
    </row>
    <row r="89">
      <c r="A89" s="20"/>
      <c r="B89" s="20"/>
      <c r="C89" s="20"/>
      <c r="D89" s="20"/>
      <c r="E89" s="20"/>
    </row>
    <row r="90">
      <c r="A90" s="21" t="s">
        <v>57</v>
      </c>
      <c r="B90" s="21" t="s">
        <v>58</v>
      </c>
      <c r="C90" s="21" t="s">
        <v>70</v>
      </c>
      <c r="D90" s="21" t="s">
        <v>70</v>
      </c>
      <c r="E90" s="21" t="s">
        <v>9</v>
      </c>
    </row>
    <row r="91">
      <c r="A91" s="17" t="s">
        <v>60</v>
      </c>
      <c r="B91" s="17">
        <v>2</v>
      </c>
      <c r="C91" s="17" t="s">
        <v>96</v>
      </c>
      <c r="D91" s="17" t="s">
        <v>96</v>
      </c>
      <c r="E91" s="17">
        <v>39.93271275932828</v>
      </c>
    </row>
    <row r="93">
      <c r="A93" s="22" t="s">
        <v>84</v>
      </c>
      <c r="B93" s="22" t="s">
        <v>84</v>
      </c>
      <c r="C93" s="22" t="s">
        <v>84</v>
      </c>
      <c r="D93" s="22" t="s">
        <v>84</v>
      </c>
      <c r="E93" s="22" t="s">
        <v>84</v>
      </c>
    </row>
    <row r="94">
      <c r="A94" s="21" t="s">
        <v>85</v>
      </c>
      <c r="B94" s="21" t="s">
        <v>85</v>
      </c>
      <c r="C94" s="21" t="s">
        <v>85</v>
      </c>
      <c r="D94" s="21" t="s">
        <v>86</v>
      </c>
      <c r="E94" s="21"/>
    </row>
    <row r="95">
      <c r="A95" s="17"/>
      <c r="B95" s="17"/>
      <c r="C95" s="17"/>
      <c r="D95" s="17" t="s">
        <v>87</v>
      </c>
      <c r="E95" s="17" t="s">
        <v>76</v>
      </c>
    </row>
    <row r="97">
      <c r="A97" s="22" t="s">
        <v>72</v>
      </c>
      <c r="B97" s="22" t="s">
        <v>72</v>
      </c>
      <c r="C97" s="22" t="s">
        <v>72</v>
      </c>
      <c r="D97" s="22" t="s">
        <v>72</v>
      </c>
      <c r="E97" s="22" t="s">
        <v>72</v>
      </c>
    </row>
    <row r="98">
      <c r="A98" s="21" t="s">
        <v>73</v>
      </c>
      <c r="B98" s="21"/>
      <c r="C98" s="21"/>
      <c r="D98" s="21" t="s">
        <v>57</v>
      </c>
      <c r="E98" s="21"/>
    </row>
    <row r="99">
      <c r="A99" s="17" t="s">
        <v>94</v>
      </c>
      <c r="B99" s="17" t="s">
        <v>94</v>
      </c>
      <c r="C99" s="17" t="s">
        <v>94</v>
      </c>
      <c r="D99" s="17" t="s">
        <v>95</v>
      </c>
      <c r="E99" s="17" t="s">
        <v>76</v>
      </c>
    </row>
    <row r="101">
      <c r="A101" s="18" t="s">
        <v>65</v>
      </c>
      <c r="B101" s="18" t="s">
        <v>65</v>
      </c>
      <c r="C101" s="18" t="s">
        <v>65</v>
      </c>
      <c r="D101" s="18" t="s">
        <v>65</v>
      </c>
      <c r="E101" s="18" t="s">
        <v>65</v>
      </c>
    </row>
    <row r="102">
      <c r="A102" s="20"/>
      <c r="B102" s="20"/>
      <c r="C102" s="20"/>
      <c r="D102" s="20"/>
      <c r="E102" s="20"/>
    </row>
    <row r="103">
      <c r="A103" s="21" t="s">
        <v>57</v>
      </c>
      <c r="B103" s="21" t="s">
        <v>58</v>
      </c>
      <c r="C103" s="21" t="s">
        <v>70</v>
      </c>
      <c r="D103" s="21" t="s">
        <v>70</v>
      </c>
      <c r="E103" s="21" t="s">
        <v>9</v>
      </c>
    </row>
    <row r="104">
      <c r="A104" s="17" t="s">
        <v>60</v>
      </c>
      <c r="B104" s="17">
        <v>1</v>
      </c>
      <c r="C104" s="17" t="s">
        <v>90</v>
      </c>
      <c r="D104" s="17" t="s">
        <v>90</v>
      </c>
      <c r="E104" s="17">
        <v>7.7395905026526215</v>
      </c>
    </row>
    <row r="106">
      <c r="A106" s="22" t="s">
        <v>84</v>
      </c>
      <c r="B106" s="22" t="s">
        <v>84</v>
      </c>
      <c r="C106" s="22" t="s">
        <v>84</v>
      </c>
      <c r="D106" s="22" t="s">
        <v>84</v>
      </c>
      <c r="E106" s="22" t="s">
        <v>84</v>
      </c>
    </row>
    <row r="107">
      <c r="A107" s="21" t="s">
        <v>85</v>
      </c>
      <c r="B107" s="21" t="s">
        <v>85</v>
      </c>
      <c r="C107" s="21" t="s">
        <v>85</v>
      </c>
      <c r="D107" s="21" t="s">
        <v>86</v>
      </c>
      <c r="E107" s="21"/>
    </row>
    <row r="108">
      <c r="A108" s="17"/>
      <c r="B108" s="17"/>
      <c r="C108" s="17"/>
      <c r="D108" s="17" t="s">
        <v>87</v>
      </c>
      <c r="E108" s="17" t="s">
        <v>76</v>
      </c>
    </row>
    <row r="110">
      <c r="A110" s="22" t="s">
        <v>72</v>
      </c>
      <c r="B110" s="22" t="s">
        <v>72</v>
      </c>
      <c r="C110" s="22" t="s">
        <v>72</v>
      </c>
      <c r="D110" s="22" t="s">
        <v>72</v>
      </c>
      <c r="E110" s="22" t="s">
        <v>72</v>
      </c>
    </row>
    <row r="111">
      <c r="A111" s="21" t="s">
        <v>73</v>
      </c>
      <c r="B111" s="21"/>
      <c r="C111" s="21"/>
      <c r="D111" s="21" t="s">
        <v>57</v>
      </c>
      <c r="E111" s="21"/>
    </row>
    <row r="112">
      <c r="A112" s="17" t="s">
        <v>91</v>
      </c>
      <c r="B112" s="17" t="s">
        <v>91</v>
      </c>
      <c r="C112" s="17" t="s">
        <v>91</v>
      </c>
      <c r="D112" s="17" t="s">
        <v>97</v>
      </c>
      <c r="E112" s="17" t="s">
        <v>76</v>
      </c>
    </row>
    <row r="114">
      <c r="A114" s="18" t="s">
        <v>61</v>
      </c>
      <c r="B114" s="18" t="s">
        <v>61</v>
      </c>
      <c r="C114" s="18" t="s">
        <v>61</v>
      </c>
      <c r="D114" s="18" t="s">
        <v>61</v>
      </c>
      <c r="E114" s="18" t="s">
        <v>61</v>
      </c>
    </row>
    <row r="115">
      <c r="A115" s="20"/>
      <c r="B115" s="20"/>
      <c r="C115" s="20"/>
      <c r="D115" s="20"/>
      <c r="E115" s="20"/>
    </row>
    <row r="116">
      <c r="A116" s="21" t="s">
        <v>57</v>
      </c>
      <c r="B116" s="21" t="s">
        <v>58</v>
      </c>
      <c r="C116" s="21" t="s">
        <v>70</v>
      </c>
      <c r="D116" s="21" t="s">
        <v>70</v>
      </c>
      <c r="E116" s="21" t="s">
        <v>9</v>
      </c>
    </row>
    <row r="117">
      <c r="A117" s="17" t="s">
        <v>60</v>
      </c>
      <c r="B117" s="17">
        <v>2</v>
      </c>
      <c r="C117" s="17" t="s">
        <v>71</v>
      </c>
      <c r="D117" s="17" t="s">
        <v>71</v>
      </c>
      <c r="E117" s="17">
        <v>17.519200754320174</v>
      </c>
    </row>
    <row r="119">
      <c r="A119" s="22" t="s">
        <v>84</v>
      </c>
      <c r="B119" s="22" t="s">
        <v>84</v>
      </c>
      <c r="C119" s="22" t="s">
        <v>84</v>
      </c>
      <c r="D119" s="22" t="s">
        <v>84</v>
      </c>
      <c r="E119" s="22" t="s">
        <v>84</v>
      </c>
    </row>
    <row r="120">
      <c r="A120" s="21" t="s">
        <v>85</v>
      </c>
      <c r="B120" s="21" t="s">
        <v>85</v>
      </c>
      <c r="C120" s="21" t="s">
        <v>85</v>
      </c>
      <c r="D120" s="21" t="s">
        <v>86</v>
      </c>
      <c r="E120" s="21"/>
    </row>
    <row r="121">
      <c r="A121" s="17"/>
      <c r="B121" s="17"/>
      <c r="C121" s="17"/>
      <c r="D121" s="17" t="s">
        <v>87</v>
      </c>
      <c r="E121" s="17" t="s">
        <v>76</v>
      </c>
    </row>
    <row r="123">
      <c r="A123" s="22" t="s">
        <v>72</v>
      </c>
      <c r="B123" s="22" t="s">
        <v>72</v>
      </c>
      <c r="C123" s="22" t="s">
        <v>72</v>
      </c>
      <c r="D123" s="22" t="s">
        <v>72</v>
      </c>
      <c r="E123" s="22" t="s">
        <v>72</v>
      </c>
    </row>
    <row r="124">
      <c r="A124" s="21" t="s">
        <v>73</v>
      </c>
      <c r="B124" s="21"/>
      <c r="C124" s="21"/>
      <c r="D124" s="21" t="s">
        <v>57</v>
      </c>
      <c r="E124" s="21"/>
    </row>
    <row r="125">
      <c r="A125" s="17" t="s">
        <v>98</v>
      </c>
      <c r="B125" s="17" t="s">
        <v>98</v>
      </c>
      <c r="C125" s="17" t="s">
        <v>98</v>
      </c>
      <c r="D125" s="17" t="s">
        <v>99</v>
      </c>
      <c r="E125" s="17" t="s">
        <v>76</v>
      </c>
    </row>
  </sheetData>
  <mergeCells>
    <mergeCell ref="A5:E5"/>
    <mergeCell ref="A6:E6"/>
    <mergeCell ref="A21:E21"/>
    <mergeCell ref="A22:E22"/>
    <mergeCell ref="C23:D23"/>
    <mergeCell ref="C24:D24"/>
    <mergeCell ref="A26:E26"/>
    <mergeCell ref="A27"/>
    <mergeCell ref="A28:C28"/>
    <mergeCell ref="A30:E30"/>
    <mergeCell ref="A31:E31"/>
    <mergeCell ref="C32:D32"/>
    <mergeCell ref="C33:D33"/>
    <mergeCell ref="A35:E35"/>
    <mergeCell ref="A36"/>
    <mergeCell ref="A37:C37"/>
    <mergeCell ref="A38:C38"/>
    <mergeCell ref="A40:E40"/>
    <mergeCell ref="A41:E41"/>
    <mergeCell ref="C42:D42"/>
    <mergeCell ref="C43:D43"/>
    <mergeCell ref="A45:E45"/>
    <mergeCell ref="A46"/>
    <mergeCell ref="A47:C47"/>
    <mergeCell ref="A49:E49"/>
    <mergeCell ref="A50:E50"/>
    <mergeCell ref="C51:D51"/>
    <mergeCell ref="C52:D52"/>
    <mergeCell ref="A54:E54"/>
    <mergeCell ref="A55:C55"/>
    <mergeCell ref="A58:E58"/>
    <mergeCell ref="A59"/>
    <mergeCell ref="A60:C60"/>
    <mergeCell ref="A62:E62"/>
    <mergeCell ref="A63:E63"/>
    <mergeCell ref="C64:D64"/>
    <mergeCell ref="C65:D65"/>
    <mergeCell ref="A67:E67"/>
    <mergeCell ref="A68:C68"/>
    <mergeCell ref="A71:E71"/>
    <mergeCell ref="A72"/>
    <mergeCell ref="A73:C73"/>
    <mergeCell ref="A75:E75"/>
    <mergeCell ref="A76:E76"/>
    <mergeCell ref="C77:D77"/>
    <mergeCell ref="C78:D78"/>
    <mergeCell ref="A80:E80"/>
    <mergeCell ref="A81:C81"/>
    <mergeCell ref="A84:E84"/>
    <mergeCell ref="A85"/>
    <mergeCell ref="A86:C86"/>
    <mergeCell ref="A88:E88"/>
    <mergeCell ref="A89:E89"/>
    <mergeCell ref="C90:D90"/>
    <mergeCell ref="C91:D91"/>
    <mergeCell ref="A93:E93"/>
    <mergeCell ref="A94:C94"/>
    <mergeCell ref="A97:E97"/>
    <mergeCell ref="A98"/>
    <mergeCell ref="A99:C99"/>
    <mergeCell ref="A101:E101"/>
    <mergeCell ref="A102:E102"/>
    <mergeCell ref="C103:D103"/>
    <mergeCell ref="C104:D104"/>
    <mergeCell ref="A106:E106"/>
    <mergeCell ref="A107:C107"/>
    <mergeCell ref="A110:E110"/>
    <mergeCell ref="A111"/>
    <mergeCell ref="A112:C112"/>
    <mergeCell ref="A114:E114"/>
    <mergeCell ref="A115:E115"/>
    <mergeCell ref="C116:D116"/>
    <mergeCell ref="C117:D117"/>
    <mergeCell ref="A119:E119"/>
    <mergeCell ref="A120:C120"/>
    <mergeCell ref="A123:E123"/>
    <mergeCell ref="A124"/>
    <mergeCell ref="A125:C125"/>
  </mergeCells>
  <hyperlinks>
    <hyperlink ref="A2" r:id="rId2"/>
    <hyperlink ref="F2" r:id="rId3"/>
    <hyperlink ref="E18" r:id="rId4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DFF0D8"/>
  </sheetPr>
  <dimension ref="A1:I125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20</v>
      </c>
      <c r="B2" s="12" t="s">
        <v>21</v>
      </c>
      <c r="C2" s="12" t="s">
        <v>16</v>
      </c>
      <c r="D2" s="12" t="s">
        <v>22</v>
      </c>
      <c r="E2" s="12" t="s">
        <v>18</v>
      </c>
      <c r="F2" s="12" t="s">
        <v>55</v>
      </c>
      <c r="G2" s="12">
        <v>25.21916360636</v>
      </c>
      <c r="H2" s="12">
        <v>30.22516758222246</v>
      </c>
      <c r="I2" s="12">
        <v>28007.89</v>
      </c>
    </row>
    <row r="5">
      <c r="A5" s="14" t="s">
        <v>56</v>
      </c>
      <c r="B5" s="14" t="s">
        <v>56</v>
      </c>
      <c r="C5" s="14" t="s">
        <v>56</v>
      </c>
      <c r="D5" s="14" t="s">
        <v>56</v>
      </c>
      <c r="E5" s="14" t="s">
        <v>56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57</v>
      </c>
      <c r="C7" s="16" t="s">
        <v>58</v>
      </c>
      <c r="D7" s="16" t="s">
        <v>59</v>
      </c>
      <c r="E7" s="16" t="s">
        <v>9</v>
      </c>
    </row>
    <row r="8">
      <c r="A8" s="17">
        <v>1</v>
      </c>
      <c r="B8" s="17" t="s">
        <v>60</v>
      </c>
      <c r="C8" s="17">
        <v>4</v>
      </c>
      <c r="D8" s="17" t="s">
        <v>61</v>
      </c>
      <c r="E8" s="17">
        <v>36.24960156078927</v>
      </c>
    </row>
    <row r="9">
      <c r="A9" s="17">
        <v>2</v>
      </c>
      <c r="B9" s="17" t="s">
        <v>60</v>
      </c>
      <c r="C9" s="17">
        <v>104</v>
      </c>
      <c r="D9" s="17" t="s">
        <v>62</v>
      </c>
      <c r="E9" s="17">
        <v>765.7024329687769</v>
      </c>
    </row>
    <row r="10">
      <c r="A10" s="17">
        <v>3</v>
      </c>
      <c r="B10" s="17" t="s">
        <v>60</v>
      </c>
      <c r="C10" s="17">
        <v>3</v>
      </c>
      <c r="D10" s="17" t="s">
        <v>63</v>
      </c>
      <c r="E10" s="17">
        <v>11.996760516527829</v>
      </c>
    </row>
    <row r="11">
      <c r="A11" s="17">
        <v>4</v>
      </c>
      <c r="B11" s="17" t="s">
        <v>60</v>
      </c>
      <c r="C11" s="17">
        <v>3</v>
      </c>
      <c r="D11" s="17" t="s">
        <v>64</v>
      </c>
      <c r="E11" s="17">
        <v>15.512322755438694</v>
      </c>
    </row>
    <row r="12">
      <c r="A12" s="17">
        <v>5</v>
      </c>
      <c r="B12" s="17" t="s">
        <v>60</v>
      </c>
      <c r="C12" s="17">
        <v>4</v>
      </c>
      <c r="D12" s="17" t="s">
        <v>65</v>
      </c>
      <c r="E12" s="17">
        <v>25.184503692228017</v>
      </c>
    </row>
    <row r="13">
      <c r="A13" s="17">
        <v>6</v>
      </c>
      <c r="B13" s="17" t="s">
        <v>60</v>
      </c>
      <c r="C13" s="17">
        <v>2</v>
      </c>
      <c r="D13" s="17" t="s">
        <v>66</v>
      </c>
      <c r="E13" s="17">
        <v>6.96687485996326</v>
      </c>
    </row>
    <row r="14">
      <c r="A14" s="17">
        <v>7</v>
      </c>
      <c r="B14" s="17" t="s">
        <v>60</v>
      </c>
      <c r="C14" s="17">
        <v>2</v>
      </c>
      <c r="D14" s="17" t="s">
        <v>67</v>
      </c>
      <c r="E14" s="17">
        <v>39.93271275932828</v>
      </c>
    </row>
    <row r="15">
      <c r="A15" s="17">
        <v>8</v>
      </c>
      <c r="B15" s="17" t="s">
        <v>60</v>
      </c>
      <c r="C15" s="17">
        <v>1</v>
      </c>
      <c r="D15" s="17" t="s">
        <v>65</v>
      </c>
      <c r="E15" s="17">
        <v>7.7395905026526215</v>
      </c>
    </row>
    <row r="16">
      <c r="A16" s="17">
        <v>9</v>
      </c>
      <c r="B16" s="17" t="s">
        <v>60</v>
      </c>
      <c r="C16" s="17">
        <v>2</v>
      </c>
      <c r="D16" s="17" t="s">
        <v>61</v>
      </c>
      <c r="E16" s="17">
        <v>17.519200754320174</v>
      </c>
    </row>
    <row r="17">
      <c r="A17" s="17" t="s">
        <v>68</v>
      </c>
      <c r="B17" s="17" t="s">
        <v>68</v>
      </c>
      <c r="C17" s="17">
        <f>SUBTOTAL(109,Criteria_Summary16.1.2[Elementos])</f>
      </c>
      <c r="D17" s="17" t="s">
        <v>68</v>
      </c>
      <c r="E17" s="17">
        <f>SUBTOTAL(109,Criteria_Summary16.1.2[Total])</f>
      </c>
    </row>
    <row r="18">
      <c r="A18" s="18" t="s">
        <v>69</v>
      </c>
      <c r="B18" s="18">
        <v>0</v>
      </c>
      <c r="C18" s="19"/>
      <c r="D18" s="19"/>
      <c r="E18" s="18">
        <v>926.8</v>
      </c>
    </row>
    <row r="21">
      <c r="A21" s="18" t="s">
        <v>61</v>
      </c>
      <c r="B21" s="18" t="s">
        <v>61</v>
      </c>
      <c r="C21" s="18" t="s">
        <v>61</v>
      </c>
      <c r="D21" s="18" t="s">
        <v>61</v>
      </c>
      <c r="E21" s="18" t="s">
        <v>61</v>
      </c>
    </row>
    <row r="22">
      <c r="A22" s="20"/>
      <c r="B22" s="20"/>
      <c r="C22" s="20"/>
      <c r="D22" s="20"/>
      <c r="E22" s="20"/>
    </row>
    <row r="23">
      <c r="A23" s="21" t="s">
        <v>57</v>
      </c>
      <c r="B23" s="21" t="s">
        <v>58</v>
      </c>
      <c r="C23" s="21" t="s">
        <v>70</v>
      </c>
      <c r="D23" s="21" t="s">
        <v>70</v>
      </c>
      <c r="E23" s="21" t="s">
        <v>9</v>
      </c>
    </row>
    <row r="24">
      <c r="A24" s="17" t="s">
        <v>60</v>
      </c>
      <c r="B24" s="17">
        <v>4</v>
      </c>
      <c r="C24" s="17" t="s">
        <v>71</v>
      </c>
      <c r="D24" s="17" t="s">
        <v>71</v>
      </c>
      <c r="E24" s="17">
        <v>36.24960156078927</v>
      </c>
    </row>
    <row r="26">
      <c r="A26" s="22" t="s">
        <v>72</v>
      </c>
      <c r="B26" s="22" t="s">
        <v>72</v>
      </c>
      <c r="C26" s="22" t="s">
        <v>72</v>
      </c>
      <c r="D26" s="22" t="s">
        <v>72</v>
      </c>
      <c r="E26" s="22" t="s">
        <v>72</v>
      </c>
    </row>
    <row r="27">
      <c r="A27" s="21" t="s">
        <v>73</v>
      </c>
      <c r="B27" s="21"/>
      <c r="C27" s="21"/>
      <c r="D27" s="21" t="s">
        <v>57</v>
      </c>
      <c r="E27" s="21"/>
    </row>
    <row r="28">
      <c r="A28" s="17" t="s">
        <v>74</v>
      </c>
      <c r="B28" s="17" t="s">
        <v>74</v>
      </c>
      <c r="C28" s="17" t="s">
        <v>74</v>
      </c>
      <c r="D28" s="17" t="s">
        <v>75</v>
      </c>
      <c r="E28" s="17" t="s">
        <v>76</v>
      </c>
    </row>
    <row r="30">
      <c r="A30" s="18" t="s">
        <v>62</v>
      </c>
      <c r="B30" s="18" t="s">
        <v>62</v>
      </c>
      <c r="C30" s="18" t="s">
        <v>62</v>
      </c>
      <c r="D30" s="18" t="s">
        <v>62</v>
      </c>
      <c r="E30" s="18" t="s">
        <v>62</v>
      </c>
    </row>
    <row r="31">
      <c r="A31" s="20"/>
      <c r="B31" s="20"/>
      <c r="C31" s="20"/>
      <c r="D31" s="20"/>
      <c r="E31" s="20"/>
    </row>
    <row r="32">
      <c r="A32" s="21" t="s">
        <v>57</v>
      </c>
      <c r="B32" s="21" t="s">
        <v>58</v>
      </c>
      <c r="C32" s="21" t="s">
        <v>70</v>
      </c>
      <c r="D32" s="21" t="s">
        <v>70</v>
      </c>
      <c r="E32" s="21" t="s">
        <v>9</v>
      </c>
    </row>
    <row r="33">
      <c r="A33" s="17" t="s">
        <v>60</v>
      </c>
      <c r="B33" s="17">
        <v>104</v>
      </c>
      <c r="C33" s="17" t="s">
        <v>77</v>
      </c>
      <c r="D33" s="17" t="s">
        <v>77</v>
      </c>
      <c r="E33" s="17">
        <v>765.7024329687769</v>
      </c>
    </row>
    <row r="35">
      <c r="A35" s="22" t="s">
        <v>72</v>
      </c>
      <c r="B35" s="22" t="s">
        <v>72</v>
      </c>
      <c r="C35" s="22" t="s">
        <v>72</v>
      </c>
      <c r="D35" s="22" t="s">
        <v>72</v>
      </c>
      <c r="E35" s="22" t="s">
        <v>72</v>
      </c>
    </row>
    <row r="36">
      <c r="A36" s="21" t="s">
        <v>73</v>
      </c>
      <c r="B36" s="21"/>
      <c r="C36" s="21"/>
      <c r="D36" s="21" t="s">
        <v>57</v>
      </c>
      <c r="E36" s="21"/>
    </row>
    <row r="37">
      <c r="A37" s="17" t="s">
        <v>74</v>
      </c>
      <c r="B37" s="17" t="s">
        <v>74</v>
      </c>
      <c r="C37" s="17" t="s">
        <v>74</v>
      </c>
      <c r="D37" s="17" t="s">
        <v>78</v>
      </c>
      <c r="E37" s="17" t="s">
        <v>76</v>
      </c>
    </row>
    <row r="38">
      <c r="A38" s="17" t="s">
        <v>74</v>
      </c>
      <c r="B38" s="17" t="s">
        <v>74</v>
      </c>
      <c r="C38" s="17" t="s">
        <v>74</v>
      </c>
      <c r="D38" s="17" t="s">
        <v>79</v>
      </c>
      <c r="E38" s="17" t="s">
        <v>76</v>
      </c>
    </row>
    <row r="40">
      <c r="A40" s="18" t="s">
        <v>63</v>
      </c>
      <c r="B40" s="18" t="s">
        <v>63</v>
      </c>
      <c r="C40" s="18" t="s">
        <v>63</v>
      </c>
      <c r="D40" s="18" t="s">
        <v>63</v>
      </c>
      <c r="E40" s="18" t="s">
        <v>63</v>
      </c>
    </row>
    <row r="41">
      <c r="A41" s="20"/>
      <c r="B41" s="20"/>
      <c r="C41" s="20"/>
      <c r="D41" s="20"/>
      <c r="E41" s="20"/>
    </row>
    <row r="42">
      <c r="A42" s="21" t="s">
        <v>57</v>
      </c>
      <c r="B42" s="21" t="s">
        <v>58</v>
      </c>
      <c r="C42" s="21" t="s">
        <v>70</v>
      </c>
      <c r="D42" s="21" t="s">
        <v>70</v>
      </c>
      <c r="E42" s="21" t="s">
        <v>9</v>
      </c>
    </row>
    <row r="43">
      <c r="A43" s="17" t="s">
        <v>60</v>
      </c>
      <c r="B43" s="17">
        <v>3</v>
      </c>
      <c r="C43" s="17" t="s">
        <v>80</v>
      </c>
      <c r="D43" s="17" t="s">
        <v>80</v>
      </c>
      <c r="E43" s="17">
        <v>11.996760516527829</v>
      </c>
    </row>
    <row r="45">
      <c r="A45" s="22" t="s">
        <v>72</v>
      </c>
      <c r="B45" s="22" t="s">
        <v>72</v>
      </c>
      <c r="C45" s="22" t="s">
        <v>72</v>
      </c>
      <c r="D45" s="22" t="s">
        <v>72</v>
      </c>
      <c r="E45" s="22" t="s">
        <v>72</v>
      </c>
    </row>
    <row r="46">
      <c r="A46" s="21" t="s">
        <v>73</v>
      </c>
      <c r="B46" s="21"/>
      <c r="C46" s="21"/>
      <c r="D46" s="21" t="s">
        <v>57</v>
      </c>
      <c r="E46" s="21"/>
    </row>
    <row r="47">
      <c r="A47" s="17" t="s">
        <v>81</v>
      </c>
      <c r="B47" s="17" t="s">
        <v>81</v>
      </c>
      <c r="C47" s="17" t="s">
        <v>81</v>
      </c>
      <c r="D47" s="17" t="s">
        <v>82</v>
      </c>
      <c r="E47" s="17" t="s">
        <v>76</v>
      </c>
    </row>
    <row r="49">
      <c r="A49" s="18" t="s">
        <v>64</v>
      </c>
      <c r="B49" s="18" t="s">
        <v>64</v>
      </c>
      <c r="C49" s="18" t="s">
        <v>64</v>
      </c>
      <c r="D49" s="18" t="s">
        <v>64</v>
      </c>
      <c r="E49" s="18" t="s">
        <v>64</v>
      </c>
    </row>
    <row r="50">
      <c r="A50" s="20"/>
      <c r="B50" s="20"/>
      <c r="C50" s="20"/>
      <c r="D50" s="20"/>
      <c r="E50" s="20"/>
    </row>
    <row r="51">
      <c r="A51" s="21" t="s">
        <v>57</v>
      </c>
      <c r="B51" s="21" t="s">
        <v>58</v>
      </c>
      <c r="C51" s="21" t="s">
        <v>70</v>
      </c>
      <c r="D51" s="21" t="s">
        <v>70</v>
      </c>
      <c r="E51" s="21" t="s">
        <v>9</v>
      </c>
    </row>
    <row r="52">
      <c r="A52" s="17" t="s">
        <v>60</v>
      </c>
      <c r="B52" s="17">
        <v>3</v>
      </c>
      <c r="C52" s="17" t="s">
        <v>83</v>
      </c>
      <c r="D52" s="17" t="s">
        <v>83</v>
      </c>
      <c r="E52" s="17">
        <v>15.512322755438694</v>
      </c>
    </row>
    <row r="54">
      <c r="A54" s="22" t="s">
        <v>84</v>
      </c>
      <c r="B54" s="22" t="s">
        <v>84</v>
      </c>
      <c r="C54" s="22" t="s">
        <v>84</v>
      </c>
      <c r="D54" s="22" t="s">
        <v>84</v>
      </c>
      <c r="E54" s="22" t="s">
        <v>84</v>
      </c>
    </row>
    <row r="55">
      <c r="A55" s="21" t="s">
        <v>85</v>
      </c>
      <c r="B55" s="21" t="s">
        <v>85</v>
      </c>
      <c r="C55" s="21" t="s">
        <v>85</v>
      </c>
      <c r="D55" s="21" t="s">
        <v>86</v>
      </c>
      <c r="E55" s="21"/>
    </row>
    <row r="56">
      <c r="A56" s="17"/>
      <c r="B56" s="17"/>
      <c r="C56" s="17"/>
      <c r="D56" s="17" t="s">
        <v>87</v>
      </c>
      <c r="E56" s="17" t="s">
        <v>76</v>
      </c>
    </row>
    <row r="58">
      <c r="A58" s="22" t="s">
        <v>72</v>
      </c>
      <c r="B58" s="22" t="s">
        <v>72</v>
      </c>
      <c r="C58" s="22" t="s">
        <v>72</v>
      </c>
      <c r="D58" s="22" t="s">
        <v>72</v>
      </c>
      <c r="E58" s="22" t="s">
        <v>72</v>
      </c>
    </row>
    <row r="59">
      <c r="A59" s="21" t="s">
        <v>73</v>
      </c>
      <c r="B59" s="21"/>
      <c r="C59" s="21"/>
      <c r="D59" s="21" t="s">
        <v>57</v>
      </c>
      <c r="E59" s="21"/>
    </row>
    <row r="60">
      <c r="A60" s="17" t="s">
        <v>88</v>
      </c>
      <c r="B60" s="17" t="s">
        <v>88</v>
      </c>
      <c r="C60" s="17" t="s">
        <v>88</v>
      </c>
      <c r="D60" s="17" t="s">
        <v>89</v>
      </c>
      <c r="E60" s="17" t="s">
        <v>76</v>
      </c>
    </row>
    <row r="62">
      <c r="A62" s="18" t="s">
        <v>65</v>
      </c>
      <c r="B62" s="18" t="s">
        <v>65</v>
      </c>
      <c r="C62" s="18" t="s">
        <v>65</v>
      </c>
      <c r="D62" s="18" t="s">
        <v>65</v>
      </c>
      <c r="E62" s="18" t="s">
        <v>65</v>
      </c>
    </row>
    <row r="63">
      <c r="A63" s="20"/>
      <c r="B63" s="20"/>
      <c r="C63" s="20"/>
      <c r="D63" s="20"/>
      <c r="E63" s="20"/>
    </row>
    <row r="64">
      <c r="A64" s="21" t="s">
        <v>57</v>
      </c>
      <c r="B64" s="21" t="s">
        <v>58</v>
      </c>
      <c r="C64" s="21" t="s">
        <v>70</v>
      </c>
      <c r="D64" s="21" t="s">
        <v>70</v>
      </c>
      <c r="E64" s="21" t="s">
        <v>9</v>
      </c>
    </row>
    <row r="65">
      <c r="A65" s="17" t="s">
        <v>60</v>
      </c>
      <c r="B65" s="17">
        <v>4</v>
      </c>
      <c r="C65" s="17" t="s">
        <v>90</v>
      </c>
      <c r="D65" s="17" t="s">
        <v>90</v>
      </c>
      <c r="E65" s="17">
        <v>25.184503692228017</v>
      </c>
    </row>
    <row r="67">
      <c r="A67" s="22" t="s">
        <v>84</v>
      </c>
      <c r="B67" s="22" t="s">
        <v>84</v>
      </c>
      <c r="C67" s="22" t="s">
        <v>84</v>
      </c>
      <c r="D67" s="22" t="s">
        <v>84</v>
      </c>
      <c r="E67" s="22" t="s">
        <v>84</v>
      </c>
    </row>
    <row r="68">
      <c r="A68" s="21" t="s">
        <v>85</v>
      </c>
      <c r="B68" s="21" t="s">
        <v>85</v>
      </c>
      <c r="C68" s="21" t="s">
        <v>85</v>
      </c>
      <c r="D68" s="21" t="s">
        <v>86</v>
      </c>
      <c r="E68" s="21"/>
    </row>
    <row r="69">
      <c r="A69" s="17"/>
      <c r="B69" s="17"/>
      <c r="C69" s="17"/>
      <c r="D69" s="17" t="s">
        <v>87</v>
      </c>
      <c r="E69" s="17" t="s">
        <v>76</v>
      </c>
    </row>
    <row r="71">
      <c r="A71" s="22" t="s">
        <v>72</v>
      </c>
      <c r="B71" s="22" t="s">
        <v>72</v>
      </c>
      <c r="C71" s="22" t="s">
        <v>72</v>
      </c>
      <c r="D71" s="22" t="s">
        <v>72</v>
      </c>
      <c r="E71" s="22" t="s">
        <v>72</v>
      </c>
    </row>
    <row r="72">
      <c r="A72" s="21" t="s">
        <v>73</v>
      </c>
      <c r="B72" s="21"/>
      <c r="C72" s="21"/>
      <c r="D72" s="21" t="s">
        <v>57</v>
      </c>
      <c r="E72" s="21"/>
    </row>
    <row r="73">
      <c r="A73" s="17" t="s">
        <v>91</v>
      </c>
      <c r="B73" s="17" t="s">
        <v>91</v>
      </c>
      <c r="C73" s="17" t="s">
        <v>91</v>
      </c>
      <c r="D73" s="17" t="s">
        <v>92</v>
      </c>
      <c r="E73" s="17" t="s">
        <v>76</v>
      </c>
    </row>
    <row r="75">
      <c r="A75" s="18" t="s">
        <v>66</v>
      </c>
      <c r="B75" s="18" t="s">
        <v>66</v>
      </c>
      <c r="C75" s="18" t="s">
        <v>66</v>
      </c>
      <c r="D75" s="18" t="s">
        <v>66</v>
      </c>
      <c r="E75" s="18" t="s">
        <v>66</v>
      </c>
    </row>
    <row r="76">
      <c r="A76" s="20"/>
      <c r="B76" s="20"/>
      <c r="C76" s="20"/>
      <c r="D76" s="20"/>
      <c r="E76" s="20"/>
    </row>
    <row r="77">
      <c r="A77" s="21" t="s">
        <v>57</v>
      </c>
      <c r="B77" s="21" t="s">
        <v>58</v>
      </c>
      <c r="C77" s="21" t="s">
        <v>70</v>
      </c>
      <c r="D77" s="21" t="s">
        <v>70</v>
      </c>
      <c r="E77" s="21" t="s">
        <v>9</v>
      </c>
    </row>
    <row r="78">
      <c r="A78" s="17" t="s">
        <v>60</v>
      </c>
      <c r="B78" s="17">
        <v>2</v>
      </c>
      <c r="C78" s="17" t="s">
        <v>93</v>
      </c>
      <c r="D78" s="17" t="s">
        <v>93</v>
      </c>
      <c r="E78" s="17">
        <v>6.96687485996326</v>
      </c>
    </row>
    <row r="80">
      <c r="A80" s="22" t="s">
        <v>84</v>
      </c>
      <c r="B80" s="22" t="s">
        <v>84</v>
      </c>
      <c r="C80" s="22" t="s">
        <v>84</v>
      </c>
      <c r="D80" s="22" t="s">
        <v>84</v>
      </c>
      <c r="E80" s="22" t="s">
        <v>84</v>
      </c>
    </row>
    <row r="81">
      <c r="A81" s="21" t="s">
        <v>85</v>
      </c>
      <c r="B81" s="21" t="s">
        <v>85</v>
      </c>
      <c r="C81" s="21" t="s">
        <v>85</v>
      </c>
      <c r="D81" s="21" t="s">
        <v>86</v>
      </c>
      <c r="E81" s="21"/>
    </row>
    <row r="82">
      <c r="A82" s="17"/>
      <c r="B82" s="17"/>
      <c r="C82" s="17"/>
      <c r="D82" s="17" t="s">
        <v>87</v>
      </c>
      <c r="E82" s="17" t="s">
        <v>76</v>
      </c>
    </row>
    <row r="84">
      <c r="A84" s="22" t="s">
        <v>72</v>
      </c>
      <c r="B84" s="22" t="s">
        <v>72</v>
      </c>
      <c r="C84" s="22" t="s">
        <v>72</v>
      </c>
      <c r="D84" s="22" t="s">
        <v>72</v>
      </c>
      <c r="E84" s="22" t="s">
        <v>72</v>
      </c>
    </row>
    <row r="85">
      <c r="A85" s="21" t="s">
        <v>73</v>
      </c>
      <c r="B85" s="21"/>
      <c r="C85" s="21"/>
      <c r="D85" s="21" t="s">
        <v>57</v>
      </c>
      <c r="E85" s="21"/>
    </row>
    <row r="86">
      <c r="A86" s="17" t="s">
        <v>94</v>
      </c>
      <c r="B86" s="17" t="s">
        <v>94</v>
      </c>
      <c r="C86" s="17" t="s">
        <v>94</v>
      </c>
      <c r="D86" s="17" t="s">
        <v>95</v>
      </c>
      <c r="E86" s="17" t="s">
        <v>76</v>
      </c>
    </row>
    <row r="88">
      <c r="A88" s="18" t="s">
        <v>67</v>
      </c>
      <c r="B88" s="18" t="s">
        <v>67</v>
      </c>
      <c r="C88" s="18" t="s">
        <v>67</v>
      </c>
      <c r="D88" s="18" t="s">
        <v>67</v>
      </c>
      <c r="E88" s="18" t="s">
        <v>67</v>
      </c>
    </row>
    <row r="89">
      <c r="A89" s="20"/>
      <c r="B89" s="20"/>
      <c r="C89" s="20"/>
      <c r="D89" s="20"/>
      <c r="E89" s="20"/>
    </row>
    <row r="90">
      <c r="A90" s="21" t="s">
        <v>57</v>
      </c>
      <c r="B90" s="21" t="s">
        <v>58</v>
      </c>
      <c r="C90" s="21" t="s">
        <v>70</v>
      </c>
      <c r="D90" s="21" t="s">
        <v>70</v>
      </c>
      <c r="E90" s="21" t="s">
        <v>9</v>
      </c>
    </row>
    <row r="91">
      <c r="A91" s="17" t="s">
        <v>60</v>
      </c>
      <c r="B91" s="17">
        <v>2</v>
      </c>
      <c r="C91" s="17" t="s">
        <v>96</v>
      </c>
      <c r="D91" s="17" t="s">
        <v>96</v>
      </c>
      <c r="E91" s="17">
        <v>39.93271275932828</v>
      </c>
    </row>
    <row r="93">
      <c r="A93" s="22" t="s">
        <v>84</v>
      </c>
      <c r="B93" s="22" t="s">
        <v>84</v>
      </c>
      <c r="C93" s="22" t="s">
        <v>84</v>
      </c>
      <c r="D93" s="22" t="s">
        <v>84</v>
      </c>
      <c r="E93" s="22" t="s">
        <v>84</v>
      </c>
    </row>
    <row r="94">
      <c r="A94" s="21" t="s">
        <v>85</v>
      </c>
      <c r="B94" s="21" t="s">
        <v>85</v>
      </c>
      <c r="C94" s="21" t="s">
        <v>85</v>
      </c>
      <c r="D94" s="21" t="s">
        <v>86</v>
      </c>
      <c r="E94" s="21"/>
    </row>
    <row r="95">
      <c r="A95" s="17"/>
      <c r="B95" s="17"/>
      <c r="C95" s="17"/>
      <c r="D95" s="17" t="s">
        <v>87</v>
      </c>
      <c r="E95" s="17" t="s">
        <v>76</v>
      </c>
    </row>
    <row r="97">
      <c r="A97" s="22" t="s">
        <v>72</v>
      </c>
      <c r="B97" s="22" t="s">
        <v>72</v>
      </c>
      <c r="C97" s="22" t="s">
        <v>72</v>
      </c>
      <c r="D97" s="22" t="s">
        <v>72</v>
      </c>
      <c r="E97" s="22" t="s">
        <v>72</v>
      </c>
    </row>
    <row r="98">
      <c r="A98" s="21" t="s">
        <v>73</v>
      </c>
      <c r="B98" s="21"/>
      <c r="C98" s="21"/>
      <c r="D98" s="21" t="s">
        <v>57</v>
      </c>
      <c r="E98" s="21"/>
    </row>
    <row r="99">
      <c r="A99" s="17" t="s">
        <v>94</v>
      </c>
      <c r="B99" s="17" t="s">
        <v>94</v>
      </c>
      <c r="C99" s="17" t="s">
        <v>94</v>
      </c>
      <c r="D99" s="17" t="s">
        <v>95</v>
      </c>
      <c r="E99" s="17" t="s">
        <v>76</v>
      </c>
    </row>
    <row r="101">
      <c r="A101" s="18" t="s">
        <v>65</v>
      </c>
      <c r="B101" s="18" t="s">
        <v>65</v>
      </c>
      <c r="C101" s="18" t="s">
        <v>65</v>
      </c>
      <c r="D101" s="18" t="s">
        <v>65</v>
      </c>
      <c r="E101" s="18" t="s">
        <v>65</v>
      </c>
    </row>
    <row r="102">
      <c r="A102" s="20"/>
      <c r="B102" s="20"/>
      <c r="C102" s="20"/>
      <c r="D102" s="20"/>
      <c r="E102" s="20"/>
    </row>
    <row r="103">
      <c r="A103" s="21" t="s">
        <v>57</v>
      </c>
      <c r="B103" s="21" t="s">
        <v>58</v>
      </c>
      <c r="C103" s="21" t="s">
        <v>70</v>
      </c>
      <c r="D103" s="21" t="s">
        <v>70</v>
      </c>
      <c r="E103" s="21" t="s">
        <v>9</v>
      </c>
    </row>
    <row r="104">
      <c r="A104" s="17" t="s">
        <v>60</v>
      </c>
      <c r="B104" s="17">
        <v>1</v>
      </c>
      <c r="C104" s="17" t="s">
        <v>90</v>
      </c>
      <c r="D104" s="17" t="s">
        <v>90</v>
      </c>
      <c r="E104" s="17">
        <v>7.7395905026526215</v>
      </c>
    </row>
    <row r="106">
      <c r="A106" s="22" t="s">
        <v>84</v>
      </c>
      <c r="B106" s="22" t="s">
        <v>84</v>
      </c>
      <c r="C106" s="22" t="s">
        <v>84</v>
      </c>
      <c r="D106" s="22" t="s">
        <v>84</v>
      </c>
      <c r="E106" s="22" t="s">
        <v>84</v>
      </c>
    </row>
    <row r="107">
      <c r="A107" s="21" t="s">
        <v>85</v>
      </c>
      <c r="B107" s="21" t="s">
        <v>85</v>
      </c>
      <c r="C107" s="21" t="s">
        <v>85</v>
      </c>
      <c r="D107" s="21" t="s">
        <v>86</v>
      </c>
      <c r="E107" s="21"/>
    </row>
    <row r="108">
      <c r="A108" s="17"/>
      <c r="B108" s="17"/>
      <c r="C108" s="17"/>
      <c r="D108" s="17" t="s">
        <v>87</v>
      </c>
      <c r="E108" s="17" t="s">
        <v>76</v>
      </c>
    </row>
    <row r="110">
      <c r="A110" s="22" t="s">
        <v>72</v>
      </c>
      <c r="B110" s="22" t="s">
        <v>72</v>
      </c>
      <c r="C110" s="22" t="s">
        <v>72</v>
      </c>
      <c r="D110" s="22" t="s">
        <v>72</v>
      </c>
      <c r="E110" s="22" t="s">
        <v>72</v>
      </c>
    </row>
    <row r="111">
      <c r="A111" s="21" t="s">
        <v>73</v>
      </c>
      <c r="B111" s="21"/>
      <c r="C111" s="21"/>
      <c r="D111" s="21" t="s">
        <v>57</v>
      </c>
      <c r="E111" s="21"/>
    </row>
    <row r="112">
      <c r="A112" s="17" t="s">
        <v>91</v>
      </c>
      <c r="B112" s="17" t="s">
        <v>91</v>
      </c>
      <c r="C112" s="17" t="s">
        <v>91</v>
      </c>
      <c r="D112" s="17" t="s">
        <v>97</v>
      </c>
      <c r="E112" s="17" t="s">
        <v>76</v>
      </c>
    </row>
    <row r="114">
      <c r="A114" s="18" t="s">
        <v>61</v>
      </c>
      <c r="B114" s="18" t="s">
        <v>61</v>
      </c>
      <c r="C114" s="18" t="s">
        <v>61</v>
      </c>
      <c r="D114" s="18" t="s">
        <v>61</v>
      </c>
      <c r="E114" s="18" t="s">
        <v>61</v>
      </c>
    </row>
    <row r="115">
      <c r="A115" s="20"/>
      <c r="B115" s="20"/>
      <c r="C115" s="20"/>
      <c r="D115" s="20"/>
      <c r="E115" s="20"/>
    </row>
    <row r="116">
      <c r="A116" s="21" t="s">
        <v>57</v>
      </c>
      <c r="B116" s="21" t="s">
        <v>58</v>
      </c>
      <c r="C116" s="21" t="s">
        <v>70</v>
      </c>
      <c r="D116" s="21" t="s">
        <v>70</v>
      </c>
      <c r="E116" s="21" t="s">
        <v>9</v>
      </c>
    </row>
    <row r="117">
      <c r="A117" s="17" t="s">
        <v>60</v>
      </c>
      <c r="B117" s="17">
        <v>2</v>
      </c>
      <c r="C117" s="17" t="s">
        <v>71</v>
      </c>
      <c r="D117" s="17" t="s">
        <v>71</v>
      </c>
      <c r="E117" s="17">
        <v>17.519200754320174</v>
      </c>
    </row>
    <row r="119">
      <c r="A119" s="22" t="s">
        <v>84</v>
      </c>
      <c r="B119" s="22" t="s">
        <v>84</v>
      </c>
      <c r="C119" s="22" t="s">
        <v>84</v>
      </c>
      <c r="D119" s="22" t="s">
        <v>84</v>
      </c>
      <c r="E119" s="22" t="s">
        <v>84</v>
      </c>
    </row>
    <row r="120">
      <c r="A120" s="21" t="s">
        <v>85</v>
      </c>
      <c r="B120" s="21" t="s">
        <v>85</v>
      </c>
      <c r="C120" s="21" t="s">
        <v>85</v>
      </c>
      <c r="D120" s="21" t="s">
        <v>86</v>
      </c>
      <c r="E120" s="21"/>
    </row>
    <row r="121">
      <c r="A121" s="17"/>
      <c r="B121" s="17"/>
      <c r="C121" s="17"/>
      <c r="D121" s="17" t="s">
        <v>87</v>
      </c>
      <c r="E121" s="17" t="s">
        <v>76</v>
      </c>
    </row>
    <row r="123">
      <c r="A123" s="22" t="s">
        <v>72</v>
      </c>
      <c r="B123" s="22" t="s">
        <v>72</v>
      </c>
      <c r="C123" s="22" t="s">
        <v>72</v>
      </c>
      <c r="D123" s="22" t="s">
        <v>72</v>
      </c>
      <c r="E123" s="22" t="s">
        <v>72</v>
      </c>
    </row>
    <row r="124">
      <c r="A124" s="21" t="s">
        <v>73</v>
      </c>
      <c r="B124" s="21"/>
      <c r="C124" s="21"/>
      <c r="D124" s="21" t="s">
        <v>57</v>
      </c>
      <c r="E124" s="21"/>
    </row>
    <row r="125">
      <c r="A125" s="17" t="s">
        <v>98</v>
      </c>
      <c r="B125" s="17" t="s">
        <v>98</v>
      </c>
      <c r="C125" s="17" t="s">
        <v>98</v>
      </c>
      <c r="D125" s="17" t="s">
        <v>99</v>
      </c>
      <c r="E125" s="17" t="s">
        <v>76</v>
      </c>
    </row>
  </sheetData>
  <mergeCells>
    <mergeCell ref="A5:E5"/>
    <mergeCell ref="A6:E6"/>
    <mergeCell ref="A21:E21"/>
    <mergeCell ref="A22:E22"/>
    <mergeCell ref="C23:D23"/>
    <mergeCell ref="C24:D24"/>
    <mergeCell ref="A26:E26"/>
    <mergeCell ref="A27"/>
    <mergeCell ref="A28:C28"/>
    <mergeCell ref="A30:E30"/>
    <mergeCell ref="A31:E31"/>
    <mergeCell ref="C32:D32"/>
    <mergeCell ref="C33:D33"/>
    <mergeCell ref="A35:E35"/>
    <mergeCell ref="A36"/>
    <mergeCell ref="A37:C37"/>
    <mergeCell ref="A38:C38"/>
    <mergeCell ref="A40:E40"/>
    <mergeCell ref="A41:E41"/>
    <mergeCell ref="C42:D42"/>
    <mergeCell ref="C43:D43"/>
    <mergeCell ref="A45:E45"/>
    <mergeCell ref="A46"/>
    <mergeCell ref="A47:C47"/>
    <mergeCell ref="A49:E49"/>
    <mergeCell ref="A50:E50"/>
    <mergeCell ref="C51:D51"/>
    <mergeCell ref="C52:D52"/>
    <mergeCell ref="A54:E54"/>
    <mergeCell ref="A55:C55"/>
    <mergeCell ref="A58:E58"/>
    <mergeCell ref="A59"/>
    <mergeCell ref="A60:C60"/>
    <mergeCell ref="A62:E62"/>
    <mergeCell ref="A63:E63"/>
    <mergeCell ref="C64:D64"/>
    <mergeCell ref="C65:D65"/>
    <mergeCell ref="A67:E67"/>
    <mergeCell ref="A68:C68"/>
    <mergeCell ref="A71:E71"/>
    <mergeCell ref="A72"/>
    <mergeCell ref="A73:C73"/>
    <mergeCell ref="A75:E75"/>
    <mergeCell ref="A76:E76"/>
    <mergeCell ref="C77:D77"/>
    <mergeCell ref="C78:D78"/>
    <mergeCell ref="A80:E80"/>
    <mergeCell ref="A81:C81"/>
    <mergeCell ref="A84:E84"/>
    <mergeCell ref="A85"/>
    <mergeCell ref="A86:C86"/>
    <mergeCell ref="A88:E88"/>
    <mergeCell ref="A89:E89"/>
    <mergeCell ref="C90:D90"/>
    <mergeCell ref="C91:D91"/>
    <mergeCell ref="A93:E93"/>
    <mergeCell ref="A94:C94"/>
    <mergeCell ref="A97:E97"/>
    <mergeCell ref="A98"/>
    <mergeCell ref="A99:C99"/>
    <mergeCell ref="A101:E101"/>
    <mergeCell ref="A102:E102"/>
    <mergeCell ref="C103:D103"/>
    <mergeCell ref="C104:D104"/>
    <mergeCell ref="A106:E106"/>
    <mergeCell ref="A107:C107"/>
    <mergeCell ref="A110:E110"/>
    <mergeCell ref="A111"/>
    <mergeCell ref="A112:C112"/>
    <mergeCell ref="A114:E114"/>
    <mergeCell ref="A115:E115"/>
    <mergeCell ref="C116:D116"/>
    <mergeCell ref="C117:D117"/>
    <mergeCell ref="A119:E119"/>
    <mergeCell ref="A120:C120"/>
    <mergeCell ref="A123:E123"/>
    <mergeCell ref="A124"/>
    <mergeCell ref="A125:C125"/>
  </mergeCells>
  <hyperlinks>
    <hyperlink ref="A2" r:id="rId2"/>
    <hyperlink ref="F2" r:id="rId3"/>
    <hyperlink ref="E18" r:id="rId4"/>
  </hyperlinks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DFF0D8"/>
  </sheetPr>
  <dimension ref="A1:I125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23</v>
      </c>
      <c r="B2" s="12" t="s">
        <v>24</v>
      </c>
      <c r="C2" s="12" t="s">
        <v>16</v>
      </c>
      <c r="D2" s="12" t="s">
        <v>25</v>
      </c>
      <c r="E2" s="12" t="s">
        <v>18</v>
      </c>
      <c r="F2" s="12" t="s">
        <v>55</v>
      </c>
      <c r="G2" s="12">
        <v>23.5153903842</v>
      </c>
      <c r="H2" s="12">
        <v>28.183195375463704</v>
      </c>
      <c r="I2" s="12">
        <v>26117.22</v>
      </c>
    </row>
    <row r="5">
      <c r="A5" s="14" t="s">
        <v>56</v>
      </c>
      <c r="B5" s="14" t="s">
        <v>56</v>
      </c>
      <c r="C5" s="14" t="s">
        <v>56</v>
      </c>
      <c r="D5" s="14" t="s">
        <v>56</v>
      </c>
      <c r="E5" s="14" t="s">
        <v>56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57</v>
      </c>
      <c r="C7" s="16" t="s">
        <v>58</v>
      </c>
      <c r="D7" s="16" t="s">
        <v>59</v>
      </c>
      <c r="E7" s="16" t="s">
        <v>9</v>
      </c>
    </row>
    <row r="8">
      <c r="A8" s="17">
        <v>1</v>
      </c>
      <c r="B8" s="17" t="s">
        <v>60</v>
      </c>
      <c r="C8" s="17">
        <v>4</v>
      </c>
      <c r="D8" s="17" t="s">
        <v>61</v>
      </c>
      <c r="E8" s="17">
        <v>36.24960156078927</v>
      </c>
    </row>
    <row r="9">
      <c r="A9" s="17">
        <v>2</v>
      </c>
      <c r="B9" s="17" t="s">
        <v>60</v>
      </c>
      <c r="C9" s="17">
        <v>104</v>
      </c>
      <c r="D9" s="17" t="s">
        <v>62</v>
      </c>
      <c r="E9" s="17">
        <v>765.7024329687769</v>
      </c>
    </row>
    <row r="10">
      <c r="A10" s="17">
        <v>3</v>
      </c>
      <c r="B10" s="17" t="s">
        <v>60</v>
      </c>
      <c r="C10" s="17">
        <v>3</v>
      </c>
      <c r="D10" s="17" t="s">
        <v>63</v>
      </c>
      <c r="E10" s="17">
        <v>11.996760516527829</v>
      </c>
    </row>
    <row r="11">
      <c r="A11" s="17">
        <v>4</v>
      </c>
      <c r="B11" s="17" t="s">
        <v>60</v>
      </c>
      <c r="C11" s="17">
        <v>3</v>
      </c>
      <c r="D11" s="17" t="s">
        <v>64</v>
      </c>
      <c r="E11" s="17">
        <v>15.512322755438694</v>
      </c>
    </row>
    <row r="12">
      <c r="A12" s="17">
        <v>5</v>
      </c>
      <c r="B12" s="17" t="s">
        <v>60</v>
      </c>
      <c r="C12" s="17">
        <v>4</v>
      </c>
      <c r="D12" s="17" t="s">
        <v>65</v>
      </c>
      <c r="E12" s="17">
        <v>25.184503692228017</v>
      </c>
    </row>
    <row r="13">
      <c r="A13" s="17">
        <v>6</v>
      </c>
      <c r="B13" s="17" t="s">
        <v>60</v>
      </c>
      <c r="C13" s="17">
        <v>2</v>
      </c>
      <c r="D13" s="17" t="s">
        <v>66</v>
      </c>
      <c r="E13" s="17">
        <v>6.96687485996326</v>
      </c>
    </row>
    <row r="14">
      <c r="A14" s="17">
        <v>7</v>
      </c>
      <c r="B14" s="17" t="s">
        <v>60</v>
      </c>
      <c r="C14" s="17">
        <v>2</v>
      </c>
      <c r="D14" s="17" t="s">
        <v>67</v>
      </c>
      <c r="E14" s="17">
        <v>39.93271275932828</v>
      </c>
    </row>
    <row r="15">
      <c r="A15" s="17">
        <v>8</v>
      </c>
      <c r="B15" s="17" t="s">
        <v>60</v>
      </c>
      <c r="C15" s="17">
        <v>1</v>
      </c>
      <c r="D15" s="17" t="s">
        <v>65</v>
      </c>
      <c r="E15" s="17">
        <v>7.7395905026526215</v>
      </c>
    </row>
    <row r="16">
      <c r="A16" s="17">
        <v>9</v>
      </c>
      <c r="B16" s="17" t="s">
        <v>60</v>
      </c>
      <c r="C16" s="17">
        <v>2</v>
      </c>
      <c r="D16" s="17" t="s">
        <v>61</v>
      </c>
      <c r="E16" s="17">
        <v>17.519200754320174</v>
      </c>
    </row>
    <row r="17">
      <c r="A17" s="17" t="s">
        <v>68</v>
      </c>
      <c r="B17" s="17" t="s">
        <v>68</v>
      </c>
      <c r="C17" s="17">
        <f>SUBTOTAL(109,Criteria_Summary16.1.3[Elementos])</f>
      </c>
      <c r="D17" s="17" t="s">
        <v>68</v>
      </c>
      <c r="E17" s="17">
        <f>SUBTOTAL(109,Criteria_Summary16.1.3[Total])</f>
      </c>
    </row>
    <row r="18">
      <c r="A18" s="18" t="s">
        <v>69</v>
      </c>
      <c r="B18" s="18">
        <v>0</v>
      </c>
      <c r="C18" s="19"/>
      <c r="D18" s="19"/>
      <c r="E18" s="18">
        <v>926.8</v>
      </c>
    </row>
    <row r="21">
      <c r="A21" s="18" t="s">
        <v>61</v>
      </c>
      <c r="B21" s="18" t="s">
        <v>61</v>
      </c>
      <c r="C21" s="18" t="s">
        <v>61</v>
      </c>
      <c r="D21" s="18" t="s">
        <v>61</v>
      </c>
      <c r="E21" s="18" t="s">
        <v>61</v>
      </c>
    </row>
    <row r="22">
      <c r="A22" s="20"/>
      <c r="B22" s="20"/>
      <c r="C22" s="20"/>
      <c r="D22" s="20"/>
      <c r="E22" s="20"/>
    </row>
    <row r="23">
      <c r="A23" s="21" t="s">
        <v>57</v>
      </c>
      <c r="B23" s="21" t="s">
        <v>58</v>
      </c>
      <c r="C23" s="21" t="s">
        <v>70</v>
      </c>
      <c r="D23" s="21" t="s">
        <v>70</v>
      </c>
      <c r="E23" s="21" t="s">
        <v>9</v>
      </c>
    </row>
    <row r="24">
      <c r="A24" s="17" t="s">
        <v>60</v>
      </c>
      <c r="B24" s="17">
        <v>4</v>
      </c>
      <c r="C24" s="17" t="s">
        <v>71</v>
      </c>
      <c r="D24" s="17" t="s">
        <v>71</v>
      </c>
      <c r="E24" s="17">
        <v>36.24960156078927</v>
      </c>
    </row>
    <row r="26">
      <c r="A26" s="22" t="s">
        <v>72</v>
      </c>
      <c r="B26" s="22" t="s">
        <v>72</v>
      </c>
      <c r="C26" s="22" t="s">
        <v>72</v>
      </c>
      <c r="D26" s="22" t="s">
        <v>72</v>
      </c>
      <c r="E26" s="22" t="s">
        <v>72</v>
      </c>
    </row>
    <row r="27">
      <c r="A27" s="21" t="s">
        <v>73</v>
      </c>
      <c r="B27" s="21"/>
      <c r="C27" s="21"/>
      <c r="D27" s="21" t="s">
        <v>57</v>
      </c>
      <c r="E27" s="21"/>
    </row>
    <row r="28">
      <c r="A28" s="17" t="s">
        <v>74</v>
      </c>
      <c r="B28" s="17" t="s">
        <v>74</v>
      </c>
      <c r="C28" s="17" t="s">
        <v>74</v>
      </c>
      <c r="D28" s="17" t="s">
        <v>75</v>
      </c>
      <c r="E28" s="17" t="s">
        <v>76</v>
      </c>
    </row>
    <row r="30">
      <c r="A30" s="18" t="s">
        <v>62</v>
      </c>
      <c r="B30" s="18" t="s">
        <v>62</v>
      </c>
      <c r="C30" s="18" t="s">
        <v>62</v>
      </c>
      <c r="D30" s="18" t="s">
        <v>62</v>
      </c>
      <c r="E30" s="18" t="s">
        <v>62</v>
      </c>
    </row>
    <row r="31">
      <c r="A31" s="20"/>
      <c r="B31" s="20"/>
      <c r="C31" s="20"/>
      <c r="D31" s="20"/>
      <c r="E31" s="20"/>
    </row>
    <row r="32">
      <c r="A32" s="21" t="s">
        <v>57</v>
      </c>
      <c r="B32" s="21" t="s">
        <v>58</v>
      </c>
      <c r="C32" s="21" t="s">
        <v>70</v>
      </c>
      <c r="D32" s="21" t="s">
        <v>70</v>
      </c>
      <c r="E32" s="21" t="s">
        <v>9</v>
      </c>
    </row>
    <row r="33">
      <c r="A33" s="17" t="s">
        <v>60</v>
      </c>
      <c r="B33" s="17">
        <v>104</v>
      </c>
      <c r="C33" s="17" t="s">
        <v>77</v>
      </c>
      <c r="D33" s="17" t="s">
        <v>77</v>
      </c>
      <c r="E33" s="17">
        <v>765.7024329687769</v>
      </c>
    </row>
    <row r="35">
      <c r="A35" s="22" t="s">
        <v>72</v>
      </c>
      <c r="B35" s="22" t="s">
        <v>72</v>
      </c>
      <c r="C35" s="22" t="s">
        <v>72</v>
      </c>
      <c r="D35" s="22" t="s">
        <v>72</v>
      </c>
      <c r="E35" s="22" t="s">
        <v>72</v>
      </c>
    </row>
    <row r="36">
      <c r="A36" s="21" t="s">
        <v>73</v>
      </c>
      <c r="B36" s="21"/>
      <c r="C36" s="21"/>
      <c r="D36" s="21" t="s">
        <v>57</v>
      </c>
      <c r="E36" s="21"/>
    </row>
    <row r="37">
      <c r="A37" s="17" t="s">
        <v>74</v>
      </c>
      <c r="B37" s="17" t="s">
        <v>74</v>
      </c>
      <c r="C37" s="17" t="s">
        <v>74</v>
      </c>
      <c r="D37" s="17" t="s">
        <v>78</v>
      </c>
      <c r="E37" s="17" t="s">
        <v>76</v>
      </c>
    </row>
    <row r="38">
      <c r="A38" s="17" t="s">
        <v>74</v>
      </c>
      <c r="B38" s="17" t="s">
        <v>74</v>
      </c>
      <c r="C38" s="17" t="s">
        <v>74</v>
      </c>
      <c r="D38" s="17" t="s">
        <v>79</v>
      </c>
      <c r="E38" s="17" t="s">
        <v>76</v>
      </c>
    </row>
    <row r="40">
      <c r="A40" s="18" t="s">
        <v>63</v>
      </c>
      <c r="B40" s="18" t="s">
        <v>63</v>
      </c>
      <c r="C40" s="18" t="s">
        <v>63</v>
      </c>
      <c r="D40" s="18" t="s">
        <v>63</v>
      </c>
      <c r="E40" s="18" t="s">
        <v>63</v>
      </c>
    </row>
    <row r="41">
      <c r="A41" s="20"/>
      <c r="B41" s="20"/>
      <c r="C41" s="20"/>
      <c r="D41" s="20"/>
      <c r="E41" s="20"/>
    </row>
    <row r="42">
      <c r="A42" s="21" t="s">
        <v>57</v>
      </c>
      <c r="B42" s="21" t="s">
        <v>58</v>
      </c>
      <c r="C42" s="21" t="s">
        <v>70</v>
      </c>
      <c r="D42" s="21" t="s">
        <v>70</v>
      </c>
      <c r="E42" s="21" t="s">
        <v>9</v>
      </c>
    </row>
    <row r="43">
      <c r="A43" s="17" t="s">
        <v>60</v>
      </c>
      <c r="B43" s="17">
        <v>3</v>
      </c>
      <c r="C43" s="17" t="s">
        <v>80</v>
      </c>
      <c r="D43" s="17" t="s">
        <v>80</v>
      </c>
      <c r="E43" s="17">
        <v>11.996760516527829</v>
      </c>
    </row>
    <row r="45">
      <c r="A45" s="22" t="s">
        <v>72</v>
      </c>
      <c r="B45" s="22" t="s">
        <v>72</v>
      </c>
      <c r="C45" s="22" t="s">
        <v>72</v>
      </c>
      <c r="D45" s="22" t="s">
        <v>72</v>
      </c>
      <c r="E45" s="22" t="s">
        <v>72</v>
      </c>
    </row>
    <row r="46">
      <c r="A46" s="21" t="s">
        <v>73</v>
      </c>
      <c r="B46" s="21"/>
      <c r="C46" s="21"/>
      <c r="D46" s="21" t="s">
        <v>57</v>
      </c>
      <c r="E46" s="21"/>
    </row>
    <row r="47">
      <c r="A47" s="17" t="s">
        <v>81</v>
      </c>
      <c r="B47" s="17" t="s">
        <v>81</v>
      </c>
      <c r="C47" s="17" t="s">
        <v>81</v>
      </c>
      <c r="D47" s="17" t="s">
        <v>82</v>
      </c>
      <c r="E47" s="17" t="s">
        <v>76</v>
      </c>
    </row>
    <row r="49">
      <c r="A49" s="18" t="s">
        <v>64</v>
      </c>
      <c r="B49" s="18" t="s">
        <v>64</v>
      </c>
      <c r="C49" s="18" t="s">
        <v>64</v>
      </c>
      <c r="D49" s="18" t="s">
        <v>64</v>
      </c>
      <c r="E49" s="18" t="s">
        <v>64</v>
      </c>
    </row>
    <row r="50">
      <c r="A50" s="20"/>
      <c r="B50" s="20"/>
      <c r="C50" s="20"/>
      <c r="D50" s="20"/>
      <c r="E50" s="20"/>
    </row>
    <row r="51">
      <c r="A51" s="21" t="s">
        <v>57</v>
      </c>
      <c r="B51" s="21" t="s">
        <v>58</v>
      </c>
      <c r="C51" s="21" t="s">
        <v>70</v>
      </c>
      <c r="D51" s="21" t="s">
        <v>70</v>
      </c>
      <c r="E51" s="21" t="s">
        <v>9</v>
      </c>
    </row>
    <row r="52">
      <c r="A52" s="17" t="s">
        <v>60</v>
      </c>
      <c r="B52" s="17">
        <v>3</v>
      </c>
      <c r="C52" s="17" t="s">
        <v>83</v>
      </c>
      <c r="D52" s="17" t="s">
        <v>83</v>
      </c>
      <c r="E52" s="17">
        <v>15.512322755438694</v>
      </c>
    </row>
    <row r="54">
      <c r="A54" s="22" t="s">
        <v>84</v>
      </c>
      <c r="B54" s="22" t="s">
        <v>84</v>
      </c>
      <c r="C54" s="22" t="s">
        <v>84</v>
      </c>
      <c r="D54" s="22" t="s">
        <v>84</v>
      </c>
      <c r="E54" s="22" t="s">
        <v>84</v>
      </c>
    </row>
    <row r="55">
      <c r="A55" s="21" t="s">
        <v>85</v>
      </c>
      <c r="B55" s="21" t="s">
        <v>85</v>
      </c>
      <c r="C55" s="21" t="s">
        <v>85</v>
      </c>
      <c r="D55" s="21" t="s">
        <v>86</v>
      </c>
      <c r="E55" s="21"/>
    </row>
    <row r="56">
      <c r="A56" s="17"/>
      <c r="B56" s="17"/>
      <c r="C56" s="17"/>
      <c r="D56" s="17" t="s">
        <v>87</v>
      </c>
      <c r="E56" s="17" t="s">
        <v>76</v>
      </c>
    </row>
    <row r="58">
      <c r="A58" s="22" t="s">
        <v>72</v>
      </c>
      <c r="B58" s="22" t="s">
        <v>72</v>
      </c>
      <c r="C58" s="22" t="s">
        <v>72</v>
      </c>
      <c r="D58" s="22" t="s">
        <v>72</v>
      </c>
      <c r="E58" s="22" t="s">
        <v>72</v>
      </c>
    </row>
    <row r="59">
      <c r="A59" s="21" t="s">
        <v>73</v>
      </c>
      <c r="B59" s="21"/>
      <c r="C59" s="21"/>
      <c r="D59" s="21" t="s">
        <v>57</v>
      </c>
      <c r="E59" s="21"/>
    </row>
    <row r="60">
      <c r="A60" s="17" t="s">
        <v>88</v>
      </c>
      <c r="B60" s="17" t="s">
        <v>88</v>
      </c>
      <c r="C60" s="17" t="s">
        <v>88</v>
      </c>
      <c r="D60" s="17" t="s">
        <v>89</v>
      </c>
      <c r="E60" s="17" t="s">
        <v>76</v>
      </c>
    </row>
    <row r="62">
      <c r="A62" s="18" t="s">
        <v>65</v>
      </c>
      <c r="B62" s="18" t="s">
        <v>65</v>
      </c>
      <c r="C62" s="18" t="s">
        <v>65</v>
      </c>
      <c r="D62" s="18" t="s">
        <v>65</v>
      </c>
      <c r="E62" s="18" t="s">
        <v>65</v>
      </c>
    </row>
    <row r="63">
      <c r="A63" s="20"/>
      <c r="B63" s="20"/>
      <c r="C63" s="20"/>
      <c r="D63" s="20"/>
      <c r="E63" s="20"/>
    </row>
    <row r="64">
      <c r="A64" s="21" t="s">
        <v>57</v>
      </c>
      <c r="B64" s="21" t="s">
        <v>58</v>
      </c>
      <c r="C64" s="21" t="s">
        <v>70</v>
      </c>
      <c r="D64" s="21" t="s">
        <v>70</v>
      </c>
      <c r="E64" s="21" t="s">
        <v>9</v>
      </c>
    </row>
    <row r="65">
      <c r="A65" s="17" t="s">
        <v>60</v>
      </c>
      <c r="B65" s="17">
        <v>4</v>
      </c>
      <c r="C65" s="17" t="s">
        <v>90</v>
      </c>
      <c r="D65" s="17" t="s">
        <v>90</v>
      </c>
      <c r="E65" s="17">
        <v>25.184503692228017</v>
      </c>
    </row>
    <row r="67">
      <c r="A67" s="22" t="s">
        <v>84</v>
      </c>
      <c r="B67" s="22" t="s">
        <v>84</v>
      </c>
      <c r="C67" s="22" t="s">
        <v>84</v>
      </c>
      <c r="D67" s="22" t="s">
        <v>84</v>
      </c>
      <c r="E67" s="22" t="s">
        <v>84</v>
      </c>
    </row>
    <row r="68">
      <c r="A68" s="21" t="s">
        <v>85</v>
      </c>
      <c r="B68" s="21" t="s">
        <v>85</v>
      </c>
      <c r="C68" s="21" t="s">
        <v>85</v>
      </c>
      <c r="D68" s="21" t="s">
        <v>86</v>
      </c>
      <c r="E68" s="21"/>
    </row>
    <row r="69">
      <c r="A69" s="17"/>
      <c r="B69" s="17"/>
      <c r="C69" s="17"/>
      <c r="D69" s="17" t="s">
        <v>87</v>
      </c>
      <c r="E69" s="17" t="s">
        <v>76</v>
      </c>
    </row>
    <row r="71">
      <c r="A71" s="22" t="s">
        <v>72</v>
      </c>
      <c r="B71" s="22" t="s">
        <v>72</v>
      </c>
      <c r="C71" s="22" t="s">
        <v>72</v>
      </c>
      <c r="D71" s="22" t="s">
        <v>72</v>
      </c>
      <c r="E71" s="22" t="s">
        <v>72</v>
      </c>
    </row>
    <row r="72">
      <c r="A72" s="21" t="s">
        <v>73</v>
      </c>
      <c r="B72" s="21"/>
      <c r="C72" s="21"/>
      <c r="D72" s="21" t="s">
        <v>57</v>
      </c>
      <c r="E72" s="21"/>
    </row>
    <row r="73">
      <c r="A73" s="17" t="s">
        <v>91</v>
      </c>
      <c r="B73" s="17" t="s">
        <v>91</v>
      </c>
      <c r="C73" s="17" t="s">
        <v>91</v>
      </c>
      <c r="D73" s="17" t="s">
        <v>92</v>
      </c>
      <c r="E73" s="17" t="s">
        <v>76</v>
      </c>
    </row>
    <row r="75">
      <c r="A75" s="18" t="s">
        <v>66</v>
      </c>
      <c r="B75" s="18" t="s">
        <v>66</v>
      </c>
      <c r="C75" s="18" t="s">
        <v>66</v>
      </c>
      <c r="D75" s="18" t="s">
        <v>66</v>
      </c>
      <c r="E75" s="18" t="s">
        <v>66</v>
      </c>
    </row>
    <row r="76">
      <c r="A76" s="20"/>
      <c r="B76" s="20"/>
      <c r="C76" s="20"/>
      <c r="D76" s="20"/>
      <c r="E76" s="20"/>
    </row>
    <row r="77">
      <c r="A77" s="21" t="s">
        <v>57</v>
      </c>
      <c r="B77" s="21" t="s">
        <v>58</v>
      </c>
      <c r="C77" s="21" t="s">
        <v>70</v>
      </c>
      <c r="D77" s="21" t="s">
        <v>70</v>
      </c>
      <c r="E77" s="21" t="s">
        <v>9</v>
      </c>
    </row>
    <row r="78">
      <c r="A78" s="17" t="s">
        <v>60</v>
      </c>
      <c r="B78" s="17">
        <v>2</v>
      </c>
      <c r="C78" s="17" t="s">
        <v>93</v>
      </c>
      <c r="D78" s="17" t="s">
        <v>93</v>
      </c>
      <c r="E78" s="17">
        <v>6.96687485996326</v>
      </c>
    </row>
    <row r="80">
      <c r="A80" s="22" t="s">
        <v>84</v>
      </c>
      <c r="B80" s="22" t="s">
        <v>84</v>
      </c>
      <c r="C80" s="22" t="s">
        <v>84</v>
      </c>
      <c r="D80" s="22" t="s">
        <v>84</v>
      </c>
      <c r="E80" s="22" t="s">
        <v>84</v>
      </c>
    </row>
    <row r="81">
      <c r="A81" s="21" t="s">
        <v>85</v>
      </c>
      <c r="B81" s="21" t="s">
        <v>85</v>
      </c>
      <c r="C81" s="21" t="s">
        <v>85</v>
      </c>
      <c r="D81" s="21" t="s">
        <v>86</v>
      </c>
      <c r="E81" s="21"/>
    </row>
    <row r="82">
      <c r="A82" s="17"/>
      <c r="B82" s="17"/>
      <c r="C82" s="17"/>
      <c r="D82" s="17" t="s">
        <v>87</v>
      </c>
      <c r="E82" s="17" t="s">
        <v>76</v>
      </c>
    </row>
    <row r="84">
      <c r="A84" s="22" t="s">
        <v>72</v>
      </c>
      <c r="B84" s="22" t="s">
        <v>72</v>
      </c>
      <c r="C84" s="22" t="s">
        <v>72</v>
      </c>
      <c r="D84" s="22" t="s">
        <v>72</v>
      </c>
      <c r="E84" s="22" t="s">
        <v>72</v>
      </c>
    </row>
    <row r="85">
      <c r="A85" s="21" t="s">
        <v>73</v>
      </c>
      <c r="B85" s="21"/>
      <c r="C85" s="21"/>
      <c r="D85" s="21" t="s">
        <v>57</v>
      </c>
      <c r="E85" s="21"/>
    </row>
    <row r="86">
      <c r="A86" s="17" t="s">
        <v>94</v>
      </c>
      <c r="B86" s="17" t="s">
        <v>94</v>
      </c>
      <c r="C86" s="17" t="s">
        <v>94</v>
      </c>
      <c r="D86" s="17" t="s">
        <v>95</v>
      </c>
      <c r="E86" s="17" t="s">
        <v>76</v>
      </c>
    </row>
    <row r="88">
      <c r="A88" s="18" t="s">
        <v>67</v>
      </c>
      <c r="B88" s="18" t="s">
        <v>67</v>
      </c>
      <c r="C88" s="18" t="s">
        <v>67</v>
      </c>
      <c r="D88" s="18" t="s">
        <v>67</v>
      </c>
      <c r="E88" s="18" t="s">
        <v>67</v>
      </c>
    </row>
    <row r="89">
      <c r="A89" s="20"/>
      <c r="B89" s="20"/>
      <c r="C89" s="20"/>
      <c r="D89" s="20"/>
      <c r="E89" s="20"/>
    </row>
    <row r="90">
      <c r="A90" s="21" t="s">
        <v>57</v>
      </c>
      <c r="B90" s="21" t="s">
        <v>58</v>
      </c>
      <c r="C90" s="21" t="s">
        <v>70</v>
      </c>
      <c r="D90" s="21" t="s">
        <v>70</v>
      </c>
      <c r="E90" s="21" t="s">
        <v>9</v>
      </c>
    </row>
    <row r="91">
      <c r="A91" s="17" t="s">
        <v>60</v>
      </c>
      <c r="B91" s="17">
        <v>2</v>
      </c>
      <c r="C91" s="17" t="s">
        <v>96</v>
      </c>
      <c r="D91" s="17" t="s">
        <v>96</v>
      </c>
      <c r="E91" s="17">
        <v>39.93271275932828</v>
      </c>
    </row>
    <row r="93">
      <c r="A93" s="22" t="s">
        <v>84</v>
      </c>
      <c r="B93" s="22" t="s">
        <v>84</v>
      </c>
      <c r="C93" s="22" t="s">
        <v>84</v>
      </c>
      <c r="D93" s="22" t="s">
        <v>84</v>
      </c>
      <c r="E93" s="22" t="s">
        <v>84</v>
      </c>
    </row>
    <row r="94">
      <c r="A94" s="21" t="s">
        <v>85</v>
      </c>
      <c r="B94" s="21" t="s">
        <v>85</v>
      </c>
      <c r="C94" s="21" t="s">
        <v>85</v>
      </c>
      <c r="D94" s="21" t="s">
        <v>86</v>
      </c>
      <c r="E94" s="21"/>
    </row>
    <row r="95">
      <c r="A95" s="17"/>
      <c r="B95" s="17"/>
      <c r="C95" s="17"/>
      <c r="D95" s="17" t="s">
        <v>87</v>
      </c>
      <c r="E95" s="17" t="s">
        <v>76</v>
      </c>
    </row>
    <row r="97">
      <c r="A97" s="22" t="s">
        <v>72</v>
      </c>
      <c r="B97" s="22" t="s">
        <v>72</v>
      </c>
      <c r="C97" s="22" t="s">
        <v>72</v>
      </c>
      <c r="D97" s="22" t="s">
        <v>72</v>
      </c>
      <c r="E97" s="22" t="s">
        <v>72</v>
      </c>
    </row>
    <row r="98">
      <c r="A98" s="21" t="s">
        <v>73</v>
      </c>
      <c r="B98" s="21"/>
      <c r="C98" s="21"/>
      <c r="D98" s="21" t="s">
        <v>57</v>
      </c>
      <c r="E98" s="21"/>
    </row>
    <row r="99">
      <c r="A99" s="17" t="s">
        <v>94</v>
      </c>
      <c r="B99" s="17" t="s">
        <v>94</v>
      </c>
      <c r="C99" s="17" t="s">
        <v>94</v>
      </c>
      <c r="D99" s="17" t="s">
        <v>95</v>
      </c>
      <c r="E99" s="17" t="s">
        <v>76</v>
      </c>
    </row>
    <row r="101">
      <c r="A101" s="18" t="s">
        <v>65</v>
      </c>
      <c r="B101" s="18" t="s">
        <v>65</v>
      </c>
      <c r="C101" s="18" t="s">
        <v>65</v>
      </c>
      <c r="D101" s="18" t="s">
        <v>65</v>
      </c>
      <c r="E101" s="18" t="s">
        <v>65</v>
      </c>
    </row>
    <row r="102">
      <c r="A102" s="20"/>
      <c r="B102" s="20"/>
      <c r="C102" s="20"/>
      <c r="D102" s="20"/>
      <c r="E102" s="20"/>
    </row>
    <row r="103">
      <c r="A103" s="21" t="s">
        <v>57</v>
      </c>
      <c r="B103" s="21" t="s">
        <v>58</v>
      </c>
      <c r="C103" s="21" t="s">
        <v>70</v>
      </c>
      <c r="D103" s="21" t="s">
        <v>70</v>
      </c>
      <c r="E103" s="21" t="s">
        <v>9</v>
      </c>
    </row>
    <row r="104">
      <c r="A104" s="17" t="s">
        <v>60</v>
      </c>
      <c r="B104" s="17">
        <v>1</v>
      </c>
      <c r="C104" s="17" t="s">
        <v>90</v>
      </c>
      <c r="D104" s="17" t="s">
        <v>90</v>
      </c>
      <c r="E104" s="17">
        <v>7.7395905026526215</v>
      </c>
    </row>
    <row r="106">
      <c r="A106" s="22" t="s">
        <v>84</v>
      </c>
      <c r="B106" s="22" t="s">
        <v>84</v>
      </c>
      <c r="C106" s="22" t="s">
        <v>84</v>
      </c>
      <c r="D106" s="22" t="s">
        <v>84</v>
      </c>
      <c r="E106" s="22" t="s">
        <v>84</v>
      </c>
    </row>
    <row r="107">
      <c r="A107" s="21" t="s">
        <v>85</v>
      </c>
      <c r="B107" s="21" t="s">
        <v>85</v>
      </c>
      <c r="C107" s="21" t="s">
        <v>85</v>
      </c>
      <c r="D107" s="21" t="s">
        <v>86</v>
      </c>
      <c r="E107" s="21"/>
    </row>
    <row r="108">
      <c r="A108" s="17"/>
      <c r="B108" s="17"/>
      <c r="C108" s="17"/>
      <c r="D108" s="17" t="s">
        <v>87</v>
      </c>
      <c r="E108" s="17" t="s">
        <v>76</v>
      </c>
    </row>
    <row r="110">
      <c r="A110" s="22" t="s">
        <v>72</v>
      </c>
      <c r="B110" s="22" t="s">
        <v>72</v>
      </c>
      <c r="C110" s="22" t="s">
        <v>72</v>
      </c>
      <c r="D110" s="22" t="s">
        <v>72</v>
      </c>
      <c r="E110" s="22" t="s">
        <v>72</v>
      </c>
    </row>
    <row r="111">
      <c r="A111" s="21" t="s">
        <v>73</v>
      </c>
      <c r="B111" s="21"/>
      <c r="C111" s="21"/>
      <c r="D111" s="21" t="s">
        <v>57</v>
      </c>
      <c r="E111" s="21"/>
    </row>
    <row r="112">
      <c r="A112" s="17" t="s">
        <v>91</v>
      </c>
      <c r="B112" s="17" t="s">
        <v>91</v>
      </c>
      <c r="C112" s="17" t="s">
        <v>91</v>
      </c>
      <c r="D112" s="17" t="s">
        <v>97</v>
      </c>
      <c r="E112" s="17" t="s">
        <v>76</v>
      </c>
    </row>
    <row r="114">
      <c r="A114" s="18" t="s">
        <v>61</v>
      </c>
      <c r="B114" s="18" t="s">
        <v>61</v>
      </c>
      <c r="C114" s="18" t="s">
        <v>61</v>
      </c>
      <c r="D114" s="18" t="s">
        <v>61</v>
      </c>
      <c r="E114" s="18" t="s">
        <v>61</v>
      </c>
    </row>
    <row r="115">
      <c r="A115" s="20"/>
      <c r="B115" s="20"/>
      <c r="C115" s="20"/>
      <c r="D115" s="20"/>
      <c r="E115" s="20"/>
    </row>
    <row r="116">
      <c r="A116" s="21" t="s">
        <v>57</v>
      </c>
      <c r="B116" s="21" t="s">
        <v>58</v>
      </c>
      <c r="C116" s="21" t="s">
        <v>70</v>
      </c>
      <c r="D116" s="21" t="s">
        <v>70</v>
      </c>
      <c r="E116" s="21" t="s">
        <v>9</v>
      </c>
    </row>
    <row r="117">
      <c r="A117" s="17" t="s">
        <v>60</v>
      </c>
      <c r="B117" s="17">
        <v>2</v>
      </c>
      <c r="C117" s="17" t="s">
        <v>71</v>
      </c>
      <c r="D117" s="17" t="s">
        <v>71</v>
      </c>
      <c r="E117" s="17">
        <v>17.519200754320174</v>
      </c>
    </row>
    <row r="119">
      <c r="A119" s="22" t="s">
        <v>84</v>
      </c>
      <c r="B119" s="22" t="s">
        <v>84</v>
      </c>
      <c r="C119" s="22" t="s">
        <v>84</v>
      </c>
      <c r="D119" s="22" t="s">
        <v>84</v>
      </c>
      <c r="E119" s="22" t="s">
        <v>84</v>
      </c>
    </row>
    <row r="120">
      <c r="A120" s="21" t="s">
        <v>85</v>
      </c>
      <c r="B120" s="21" t="s">
        <v>85</v>
      </c>
      <c r="C120" s="21" t="s">
        <v>85</v>
      </c>
      <c r="D120" s="21" t="s">
        <v>86</v>
      </c>
      <c r="E120" s="21"/>
    </row>
    <row r="121">
      <c r="A121" s="17"/>
      <c r="B121" s="17"/>
      <c r="C121" s="17"/>
      <c r="D121" s="17" t="s">
        <v>87</v>
      </c>
      <c r="E121" s="17" t="s">
        <v>76</v>
      </c>
    </row>
    <row r="123">
      <c r="A123" s="22" t="s">
        <v>72</v>
      </c>
      <c r="B123" s="22" t="s">
        <v>72</v>
      </c>
      <c r="C123" s="22" t="s">
        <v>72</v>
      </c>
      <c r="D123" s="22" t="s">
        <v>72</v>
      </c>
      <c r="E123" s="22" t="s">
        <v>72</v>
      </c>
    </row>
    <row r="124">
      <c r="A124" s="21" t="s">
        <v>73</v>
      </c>
      <c r="B124" s="21"/>
      <c r="C124" s="21"/>
      <c r="D124" s="21" t="s">
        <v>57</v>
      </c>
      <c r="E124" s="21"/>
    </row>
    <row r="125">
      <c r="A125" s="17" t="s">
        <v>98</v>
      </c>
      <c r="B125" s="17" t="s">
        <v>98</v>
      </c>
      <c r="C125" s="17" t="s">
        <v>98</v>
      </c>
      <c r="D125" s="17" t="s">
        <v>99</v>
      </c>
      <c r="E125" s="17" t="s">
        <v>76</v>
      </c>
    </row>
  </sheetData>
  <mergeCells>
    <mergeCell ref="A5:E5"/>
    <mergeCell ref="A6:E6"/>
    <mergeCell ref="A21:E21"/>
    <mergeCell ref="A22:E22"/>
    <mergeCell ref="C23:D23"/>
    <mergeCell ref="C24:D24"/>
    <mergeCell ref="A26:E26"/>
    <mergeCell ref="A27"/>
    <mergeCell ref="A28:C28"/>
    <mergeCell ref="A30:E30"/>
    <mergeCell ref="A31:E31"/>
    <mergeCell ref="C32:D32"/>
    <mergeCell ref="C33:D33"/>
    <mergeCell ref="A35:E35"/>
    <mergeCell ref="A36"/>
    <mergeCell ref="A37:C37"/>
    <mergeCell ref="A38:C38"/>
    <mergeCell ref="A40:E40"/>
    <mergeCell ref="A41:E41"/>
    <mergeCell ref="C42:D42"/>
    <mergeCell ref="C43:D43"/>
    <mergeCell ref="A45:E45"/>
    <mergeCell ref="A46"/>
    <mergeCell ref="A47:C47"/>
    <mergeCell ref="A49:E49"/>
    <mergeCell ref="A50:E50"/>
    <mergeCell ref="C51:D51"/>
    <mergeCell ref="C52:D52"/>
    <mergeCell ref="A54:E54"/>
    <mergeCell ref="A55:C55"/>
    <mergeCell ref="A58:E58"/>
    <mergeCell ref="A59"/>
    <mergeCell ref="A60:C60"/>
    <mergeCell ref="A62:E62"/>
    <mergeCell ref="A63:E63"/>
    <mergeCell ref="C64:D64"/>
    <mergeCell ref="C65:D65"/>
    <mergeCell ref="A67:E67"/>
    <mergeCell ref="A68:C68"/>
    <mergeCell ref="A71:E71"/>
    <mergeCell ref="A72"/>
    <mergeCell ref="A73:C73"/>
    <mergeCell ref="A75:E75"/>
    <mergeCell ref="A76:E76"/>
    <mergeCell ref="C77:D77"/>
    <mergeCell ref="C78:D78"/>
    <mergeCell ref="A80:E80"/>
    <mergeCell ref="A81:C81"/>
    <mergeCell ref="A84:E84"/>
    <mergeCell ref="A85"/>
    <mergeCell ref="A86:C86"/>
    <mergeCell ref="A88:E88"/>
    <mergeCell ref="A89:E89"/>
    <mergeCell ref="C90:D90"/>
    <mergeCell ref="C91:D91"/>
    <mergeCell ref="A93:E93"/>
    <mergeCell ref="A94:C94"/>
    <mergeCell ref="A97:E97"/>
    <mergeCell ref="A98"/>
    <mergeCell ref="A99:C99"/>
    <mergeCell ref="A101:E101"/>
    <mergeCell ref="A102:E102"/>
    <mergeCell ref="C103:D103"/>
    <mergeCell ref="C104:D104"/>
    <mergeCell ref="A106:E106"/>
    <mergeCell ref="A107:C107"/>
    <mergeCell ref="A110:E110"/>
    <mergeCell ref="A111"/>
    <mergeCell ref="A112:C112"/>
    <mergeCell ref="A114:E114"/>
    <mergeCell ref="A115:E115"/>
    <mergeCell ref="C116:D116"/>
    <mergeCell ref="C117:D117"/>
    <mergeCell ref="A119:E119"/>
    <mergeCell ref="A120:C120"/>
    <mergeCell ref="A123:E123"/>
    <mergeCell ref="A124"/>
    <mergeCell ref="A125:C125"/>
  </mergeCells>
  <hyperlinks>
    <hyperlink ref="A2" r:id="rId2"/>
    <hyperlink ref="F2" r:id="rId3"/>
    <hyperlink ref="E18" r:id="rId4"/>
  </hyperlinks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26</v>
      </c>
      <c r="B2" s="11"/>
      <c r="C2" s="11"/>
      <c r="D2" s="10" t="s">
        <v>27</v>
      </c>
      <c r="E2" s="11"/>
      <c r="F2" s="10">
        <v>1</v>
      </c>
      <c r="G2" s="11"/>
      <c r="H2" s="11"/>
      <c r="I2" s="10">
        <v>394182.92</v>
      </c>
    </row>
  </sheetData>
  <hyperlinks>
    <hyperlink ref="A2" r:id="rId1"/>
  </hyperlinks>
  <headerFooter/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rgb="FFDFF0D8"/>
  </sheetPr>
  <dimension ref="A1:I16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28</v>
      </c>
      <c r="B2" s="12" t="s">
        <v>29</v>
      </c>
      <c r="C2" s="12" t="s">
        <v>16</v>
      </c>
      <c r="D2" s="12" t="s">
        <v>30</v>
      </c>
      <c r="E2" s="12" t="s">
        <v>18</v>
      </c>
      <c r="F2" s="12" t="s">
        <v>31</v>
      </c>
      <c r="G2" s="12">
        <v>17.27448939684</v>
      </c>
      <c r="H2" s="12">
        <v>20.70347554211274</v>
      </c>
      <c r="I2" s="12">
        <v>68714.27</v>
      </c>
    </row>
    <row r="5">
      <c r="A5" s="14" t="s">
        <v>56</v>
      </c>
      <c r="B5" s="14" t="s">
        <v>56</v>
      </c>
      <c r="C5" s="14" t="s">
        <v>56</v>
      </c>
      <c r="D5" s="14" t="s">
        <v>56</v>
      </c>
      <c r="E5" s="14" t="s">
        <v>56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57</v>
      </c>
      <c r="C7" s="16" t="s">
        <v>58</v>
      </c>
      <c r="D7" s="16" t="s">
        <v>59</v>
      </c>
      <c r="E7" s="16" t="s">
        <v>9</v>
      </c>
    </row>
    <row r="8">
      <c r="A8" s="17">
        <v>1</v>
      </c>
      <c r="B8" s="17" t="s">
        <v>60</v>
      </c>
      <c r="C8" s="17">
        <v>400</v>
      </c>
      <c r="D8" s="17" t="s">
        <v>100</v>
      </c>
      <c r="E8" s="17">
        <v>3319.5291780120833</v>
      </c>
    </row>
    <row r="9">
      <c r="A9" s="17" t="s">
        <v>68</v>
      </c>
      <c r="B9" s="17" t="s">
        <v>68</v>
      </c>
      <c r="C9" s="17">
        <f>SUBTOTAL(109,Criteria_Summary16.2.1[Elementos])</f>
      </c>
      <c r="D9" s="17" t="s">
        <v>68</v>
      </c>
      <c r="E9" s="17">
        <f>SUBTOTAL(109,Criteria_Summary16.2.1[Total])</f>
      </c>
    </row>
    <row r="10">
      <c r="A10" s="18" t="s">
        <v>69</v>
      </c>
      <c r="B10" s="18">
        <v>0</v>
      </c>
      <c r="C10" s="19"/>
      <c r="D10" s="19"/>
      <c r="E10" s="18">
        <v>3319.53</v>
      </c>
    </row>
    <row r="13">
      <c r="A13" s="18" t="s">
        <v>100</v>
      </c>
      <c r="B13" s="18" t="s">
        <v>100</v>
      </c>
      <c r="C13" s="18" t="s">
        <v>100</v>
      </c>
      <c r="D13" s="18" t="s">
        <v>100</v>
      </c>
      <c r="E13" s="18" t="s">
        <v>100</v>
      </c>
    </row>
    <row r="14">
      <c r="A14" s="20"/>
      <c r="B14" s="20"/>
      <c r="C14" s="20"/>
      <c r="D14" s="20"/>
      <c r="E14" s="20"/>
    </row>
    <row r="15">
      <c r="A15" s="21" t="s">
        <v>57</v>
      </c>
      <c r="B15" s="21" t="s">
        <v>58</v>
      </c>
      <c r="C15" s="21" t="s">
        <v>70</v>
      </c>
      <c r="D15" s="21" t="s">
        <v>70</v>
      </c>
      <c r="E15" s="21" t="s">
        <v>9</v>
      </c>
    </row>
    <row r="16">
      <c r="A16" s="17" t="s">
        <v>60</v>
      </c>
      <c r="B16" s="17">
        <v>400</v>
      </c>
      <c r="C16" s="17" t="s">
        <v>101</v>
      </c>
      <c r="D16" s="17" t="s">
        <v>101</v>
      </c>
      <c r="E16" s="17">
        <v>3319.5291780120833</v>
      </c>
    </row>
  </sheetData>
  <mergeCells>
    <mergeCell ref="A5:E5"/>
    <mergeCell ref="A6:E6"/>
    <mergeCell ref="A13:E13"/>
    <mergeCell ref="A14:E14"/>
    <mergeCell ref="C15:D15"/>
    <mergeCell ref="C16:D16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rgb="FFDFF0D8"/>
  </sheetPr>
  <dimension ref="A1:I38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32</v>
      </c>
      <c r="B2" s="12" t="s">
        <v>33</v>
      </c>
      <c r="C2" s="12" t="s">
        <v>16</v>
      </c>
      <c r="D2" s="12" t="s">
        <v>34</v>
      </c>
      <c r="E2" s="12" t="s">
        <v>18</v>
      </c>
      <c r="F2" s="12" t="s">
        <v>35</v>
      </c>
      <c r="G2" s="12">
        <v>16.50976445244</v>
      </c>
      <c r="H2" s="12">
        <v>19.78695269624934</v>
      </c>
      <c r="I2" s="12">
        <v>71209.78</v>
      </c>
    </row>
    <row r="5">
      <c r="A5" s="14" t="s">
        <v>56</v>
      </c>
      <c r="B5" s="14" t="s">
        <v>56</v>
      </c>
      <c r="C5" s="14" t="s">
        <v>56</v>
      </c>
      <c r="D5" s="14" t="s">
        <v>56</v>
      </c>
      <c r="E5" s="14" t="s">
        <v>56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57</v>
      </c>
      <c r="C7" s="16" t="s">
        <v>58</v>
      </c>
      <c r="D7" s="16" t="s">
        <v>59</v>
      </c>
      <c r="E7" s="16" t="s">
        <v>9</v>
      </c>
    </row>
    <row r="8">
      <c r="A8" s="17">
        <v>1</v>
      </c>
      <c r="B8" s="17" t="s">
        <v>60</v>
      </c>
      <c r="C8" s="17">
        <v>488</v>
      </c>
      <c r="D8" s="17" t="s">
        <v>102</v>
      </c>
      <c r="E8" s="17">
        <v>2818.2236134205673</v>
      </c>
    </row>
    <row r="9">
      <c r="A9" s="17">
        <v>2</v>
      </c>
      <c r="B9" s="17" t="s">
        <v>60</v>
      </c>
      <c r="C9" s="17">
        <v>104</v>
      </c>
      <c r="D9" s="17" t="s">
        <v>103</v>
      </c>
      <c r="E9" s="17">
        <v>776.9413522625842</v>
      </c>
    </row>
    <row r="10">
      <c r="A10" s="17">
        <v>3</v>
      </c>
      <c r="B10" s="17" t="s">
        <v>104</v>
      </c>
      <c r="C10" s="17">
        <v>1</v>
      </c>
      <c r="D10" s="17" t="s">
        <v>105</v>
      </c>
      <c r="E10" s="17">
        <v>3.662281376434017</v>
      </c>
    </row>
    <row r="11">
      <c r="A11" s="17">
        <v>4</v>
      </c>
      <c r="B11" s="17" t="s">
        <v>104</v>
      </c>
      <c r="C11" s="17">
        <v>2</v>
      </c>
      <c r="D11" s="17" t="s">
        <v>106</v>
      </c>
      <c r="E11" s="17">
        <v>1.2603802365882473</v>
      </c>
    </row>
    <row r="12">
      <c r="A12" s="17" t="s">
        <v>68</v>
      </c>
      <c r="B12" s="17" t="s">
        <v>68</v>
      </c>
      <c r="C12" s="17">
        <f>SUBTOTAL(109,Criteria_Summary16.2.2[Elementos])</f>
      </c>
      <c r="D12" s="17" t="s">
        <v>68</v>
      </c>
      <c r="E12" s="17">
        <f>SUBTOTAL(109,Criteria_Summary16.2.2[Total])</f>
      </c>
    </row>
    <row r="13">
      <c r="A13" s="18" t="s">
        <v>69</v>
      </c>
      <c r="B13" s="18">
        <v>0</v>
      </c>
      <c r="C13" s="19"/>
      <c r="D13" s="19"/>
      <c r="E13" s="18">
        <v>3600.09</v>
      </c>
    </row>
    <row r="16">
      <c r="A16" s="18" t="s">
        <v>102</v>
      </c>
      <c r="B16" s="18" t="s">
        <v>102</v>
      </c>
      <c r="C16" s="18" t="s">
        <v>102</v>
      </c>
      <c r="D16" s="18" t="s">
        <v>102</v>
      </c>
      <c r="E16" s="18" t="s">
        <v>102</v>
      </c>
    </row>
    <row r="17">
      <c r="A17" s="20"/>
      <c r="B17" s="20"/>
      <c r="C17" s="20"/>
      <c r="D17" s="20"/>
      <c r="E17" s="20"/>
    </row>
    <row r="18">
      <c r="A18" s="21" t="s">
        <v>57</v>
      </c>
      <c r="B18" s="21" t="s">
        <v>58</v>
      </c>
      <c r="C18" s="21" t="s">
        <v>70</v>
      </c>
      <c r="D18" s="21" t="s">
        <v>70</v>
      </c>
      <c r="E18" s="21" t="s">
        <v>9</v>
      </c>
    </row>
    <row r="19">
      <c r="A19" s="17" t="s">
        <v>60</v>
      </c>
      <c r="B19" s="17">
        <v>488</v>
      </c>
      <c r="C19" s="17" t="s">
        <v>107</v>
      </c>
      <c r="D19" s="17" t="s">
        <v>107</v>
      </c>
      <c r="E19" s="17">
        <v>2818.2236134205673</v>
      </c>
    </row>
    <row r="21">
      <c r="A21" s="18" t="s">
        <v>103</v>
      </c>
      <c r="B21" s="18" t="s">
        <v>103</v>
      </c>
      <c r="C21" s="18" t="s">
        <v>103</v>
      </c>
      <c r="D21" s="18" t="s">
        <v>103</v>
      </c>
      <c r="E21" s="18" t="s">
        <v>103</v>
      </c>
    </row>
    <row r="22">
      <c r="A22" s="20"/>
      <c r="B22" s="20"/>
      <c r="C22" s="20"/>
      <c r="D22" s="20"/>
      <c r="E22" s="20"/>
    </row>
    <row r="23">
      <c r="A23" s="21" t="s">
        <v>57</v>
      </c>
      <c r="B23" s="21" t="s">
        <v>58</v>
      </c>
      <c r="C23" s="21" t="s">
        <v>70</v>
      </c>
      <c r="D23" s="21" t="s">
        <v>70</v>
      </c>
      <c r="E23" s="21" t="s">
        <v>9</v>
      </c>
    </row>
    <row r="24">
      <c r="A24" s="17" t="s">
        <v>60</v>
      </c>
      <c r="B24" s="17">
        <v>104</v>
      </c>
      <c r="C24" s="17" t="s">
        <v>108</v>
      </c>
      <c r="D24" s="17" t="s">
        <v>108</v>
      </c>
      <c r="E24" s="17">
        <v>776.9413522625842</v>
      </c>
    </row>
    <row r="26">
      <c r="A26" s="18" t="s">
        <v>105</v>
      </c>
      <c r="B26" s="18" t="s">
        <v>105</v>
      </c>
      <c r="C26" s="18" t="s">
        <v>105</v>
      </c>
      <c r="D26" s="18" t="s">
        <v>105</v>
      </c>
      <c r="E26" s="18" t="s">
        <v>105</v>
      </c>
    </row>
    <row r="27">
      <c r="A27" s="20"/>
      <c r="B27" s="20"/>
      <c r="C27" s="20"/>
      <c r="D27" s="20"/>
      <c r="E27" s="20"/>
    </row>
    <row r="28">
      <c r="A28" s="21" t="s">
        <v>57</v>
      </c>
      <c r="B28" s="21" t="s">
        <v>58</v>
      </c>
      <c r="C28" s="21" t="s">
        <v>70</v>
      </c>
      <c r="D28" s="21" t="s">
        <v>70</v>
      </c>
      <c r="E28" s="21" t="s">
        <v>9</v>
      </c>
    </row>
    <row r="29">
      <c r="A29" s="17" t="s">
        <v>104</v>
      </c>
      <c r="B29" s="17">
        <v>1</v>
      </c>
      <c r="C29" s="17" t="s">
        <v>109</v>
      </c>
      <c r="D29" s="17" t="s">
        <v>109</v>
      </c>
      <c r="E29" s="17">
        <v>3.662281376434017</v>
      </c>
    </row>
    <row r="31">
      <c r="A31" s="18" t="s">
        <v>106</v>
      </c>
      <c r="B31" s="18" t="s">
        <v>106</v>
      </c>
      <c r="C31" s="18" t="s">
        <v>106</v>
      </c>
      <c r="D31" s="18" t="s">
        <v>106</v>
      </c>
      <c r="E31" s="18" t="s">
        <v>106</v>
      </c>
    </row>
    <row r="32">
      <c r="A32" s="20"/>
      <c r="B32" s="20"/>
      <c r="C32" s="20"/>
      <c r="D32" s="20"/>
      <c r="E32" s="20"/>
    </row>
    <row r="33">
      <c r="A33" s="21" t="s">
        <v>57</v>
      </c>
      <c r="B33" s="21" t="s">
        <v>58</v>
      </c>
      <c r="C33" s="21" t="s">
        <v>70</v>
      </c>
      <c r="D33" s="21" t="s">
        <v>70</v>
      </c>
      <c r="E33" s="21" t="s">
        <v>9</v>
      </c>
    </row>
    <row r="34">
      <c r="A34" s="17" t="s">
        <v>104</v>
      </c>
      <c r="B34" s="17">
        <v>2</v>
      </c>
      <c r="C34" s="17" t="s">
        <v>109</v>
      </c>
      <c r="D34" s="17" t="s">
        <v>109</v>
      </c>
      <c r="E34" s="17">
        <v>1.2603802365882473</v>
      </c>
    </row>
    <row r="36">
      <c r="A36" s="22" t="s">
        <v>72</v>
      </c>
      <c r="B36" s="22" t="s">
        <v>72</v>
      </c>
      <c r="C36" s="22" t="s">
        <v>72</v>
      </c>
      <c r="D36" s="22" t="s">
        <v>72</v>
      </c>
      <c r="E36" s="22" t="s">
        <v>72</v>
      </c>
    </row>
    <row r="37">
      <c r="A37" s="21" t="s">
        <v>73</v>
      </c>
      <c r="B37" s="21"/>
      <c r="C37" s="21"/>
      <c r="D37" s="21" t="s">
        <v>57</v>
      </c>
      <c r="E37" s="21"/>
    </row>
    <row r="38">
      <c r="A38" s="17" t="s">
        <v>110</v>
      </c>
      <c r="B38" s="17" t="s">
        <v>110</v>
      </c>
      <c r="C38" s="17" t="s">
        <v>110</v>
      </c>
      <c r="D38" s="17" t="s">
        <v>111</v>
      </c>
      <c r="E38" s="17" t="s">
        <v>76</v>
      </c>
    </row>
  </sheetData>
  <mergeCells>
    <mergeCell ref="A5:E5"/>
    <mergeCell ref="A6:E6"/>
    <mergeCell ref="A16:E16"/>
    <mergeCell ref="A17:E17"/>
    <mergeCell ref="C18:D18"/>
    <mergeCell ref="C19:D19"/>
    <mergeCell ref="A21:E21"/>
    <mergeCell ref="A22:E22"/>
    <mergeCell ref="C23:D23"/>
    <mergeCell ref="C24:D24"/>
    <mergeCell ref="A26:E26"/>
    <mergeCell ref="A27:E27"/>
    <mergeCell ref="C28:D28"/>
    <mergeCell ref="C29:D29"/>
    <mergeCell ref="A31:E31"/>
    <mergeCell ref="A32:E32"/>
    <mergeCell ref="C33:D33"/>
    <mergeCell ref="C34:D34"/>
    <mergeCell ref="A36:E36"/>
    <mergeCell ref="A37"/>
    <mergeCell ref="A38:C38"/>
  </mergeCells>
  <hyperlinks>
    <hyperlink ref="A2" r:id="rId2"/>
    <hyperlink ref="F2" r:id="rId3"/>
    <hyperlink ref="E13" r:id="rId4"/>
  </hyperlinks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sheetPr>
    <tabColor rgb="FFDFF0D8"/>
  </sheetPr>
  <dimension ref="A1:I90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36</v>
      </c>
      <c r="B2" s="12" t="s">
        <v>37</v>
      </c>
      <c r="C2" s="12" t="s">
        <v>38</v>
      </c>
      <c r="D2" s="12" t="s">
        <v>39</v>
      </c>
      <c r="E2" s="12" t="s">
        <v>18</v>
      </c>
      <c r="F2" s="12" t="s">
        <v>40</v>
      </c>
      <c r="G2" s="12">
        <v>10.601062848</v>
      </c>
      <c r="H2" s="12">
        <v>12.705373823328001</v>
      </c>
      <c r="I2" s="12">
        <v>113533.55</v>
      </c>
    </row>
    <row r="5">
      <c r="A5" s="14" t="s">
        <v>56</v>
      </c>
      <c r="B5" s="14" t="s">
        <v>56</v>
      </c>
      <c r="C5" s="14" t="s">
        <v>56</v>
      </c>
      <c r="D5" s="14" t="s">
        <v>56</v>
      </c>
      <c r="E5" s="14" t="s">
        <v>56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57</v>
      </c>
      <c r="C7" s="16" t="s">
        <v>58</v>
      </c>
      <c r="D7" s="16" t="s">
        <v>59</v>
      </c>
      <c r="E7" s="16" t="s">
        <v>9</v>
      </c>
    </row>
    <row r="8">
      <c r="A8" s="17">
        <v>1</v>
      </c>
      <c r="B8" s="17" t="s">
        <v>104</v>
      </c>
      <c r="C8" s="17">
        <v>1320</v>
      </c>
      <c r="D8" s="17" t="s">
        <v>112</v>
      </c>
      <c r="E8" s="17">
        <v>8677.621366160514</v>
      </c>
    </row>
    <row r="9">
      <c r="A9" s="17">
        <v>2</v>
      </c>
      <c r="B9" s="17" t="s">
        <v>104</v>
      </c>
      <c r="C9" s="17">
        <v>86</v>
      </c>
      <c r="D9" s="17" t="s">
        <v>106</v>
      </c>
      <c r="E9" s="17">
        <v>53.56412109749311</v>
      </c>
    </row>
    <row r="10">
      <c r="A10" s="17">
        <v>3</v>
      </c>
      <c r="B10" s="17" t="s">
        <v>104</v>
      </c>
      <c r="C10" s="17">
        <v>9</v>
      </c>
      <c r="D10" s="17" t="s">
        <v>106</v>
      </c>
      <c r="E10" s="17">
        <v>4.934440022079447</v>
      </c>
    </row>
    <row r="11">
      <c r="A11" s="17">
        <v>4</v>
      </c>
      <c r="B11" s="17" t="s">
        <v>104</v>
      </c>
      <c r="C11" s="17">
        <v>28</v>
      </c>
      <c r="D11" s="17" t="s">
        <v>106</v>
      </c>
      <c r="E11" s="17">
        <v>21.357262417989567</v>
      </c>
    </row>
    <row r="12">
      <c r="A12" s="17">
        <v>5</v>
      </c>
      <c r="B12" s="17" t="s">
        <v>104</v>
      </c>
      <c r="C12" s="17">
        <v>2</v>
      </c>
      <c r="D12" s="17" t="s">
        <v>106</v>
      </c>
      <c r="E12" s="17">
        <v>1.0680001923818716</v>
      </c>
    </row>
    <row r="13">
      <c r="A13" s="17">
        <v>6</v>
      </c>
      <c r="B13" s="17" t="s">
        <v>104</v>
      </c>
      <c r="C13" s="17">
        <v>2</v>
      </c>
      <c r="D13" s="17" t="s">
        <v>106</v>
      </c>
      <c r="E13" s="17">
        <v>1.2603802365882473</v>
      </c>
    </row>
    <row r="14">
      <c r="A14" s="17">
        <v>7</v>
      </c>
      <c r="B14" s="17" t="s">
        <v>60</v>
      </c>
      <c r="C14" s="17">
        <v>4</v>
      </c>
      <c r="D14" s="17" t="s">
        <v>113</v>
      </c>
      <c r="E14" s="17">
        <v>145.66420627166525</v>
      </c>
    </row>
    <row r="15">
      <c r="A15" s="17">
        <v>8</v>
      </c>
      <c r="B15" s="17" t="s">
        <v>60</v>
      </c>
      <c r="C15" s="17">
        <v>3</v>
      </c>
      <c r="D15" s="17" t="s">
        <v>113</v>
      </c>
      <c r="E15" s="17">
        <v>34.18000147164167</v>
      </c>
    </row>
    <row r="16">
      <c r="A16" s="17" t="s">
        <v>68</v>
      </c>
      <c r="B16" s="17" t="s">
        <v>68</v>
      </c>
      <c r="C16" s="17">
        <f>SUBTOTAL(109,Criteria_Summary16.2.3[Elementos])</f>
      </c>
      <c r="D16" s="17" t="s">
        <v>68</v>
      </c>
      <c r="E16" s="17">
        <f>SUBTOTAL(109,Criteria_Summary16.2.3[Total])</f>
      </c>
    </row>
    <row r="17">
      <c r="A17" s="18" t="s">
        <v>69</v>
      </c>
      <c r="B17" s="18">
        <v>0</v>
      </c>
      <c r="C17" s="19"/>
      <c r="D17" s="19"/>
      <c r="E17" s="18">
        <v>8939.65</v>
      </c>
    </row>
    <row r="20">
      <c r="A20" s="18" t="s">
        <v>112</v>
      </c>
      <c r="B20" s="18" t="s">
        <v>112</v>
      </c>
      <c r="C20" s="18" t="s">
        <v>112</v>
      </c>
      <c r="D20" s="18" t="s">
        <v>112</v>
      </c>
      <c r="E20" s="18" t="s">
        <v>112</v>
      </c>
    </row>
    <row r="21">
      <c r="A21" s="20"/>
      <c r="B21" s="20"/>
      <c r="C21" s="20"/>
      <c r="D21" s="20"/>
      <c r="E21" s="20"/>
    </row>
    <row r="22">
      <c r="A22" s="21" t="s">
        <v>57</v>
      </c>
      <c r="B22" s="21" t="s">
        <v>58</v>
      </c>
      <c r="C22" s="21" t="s">
        <v>70</v>
      </c>
      <c r="D22" s="21" t="s">
        <v>70</v>
      </c>
      <c r="E22" s="21" t="s">
        <v>9</v>
      </c>
    </row>
    <row r="23">
      <c r="A23" s="17" t="s">
        <v>104</v>
      </c>
      <c r="B23" s="17">
        <v>1320</v>
      </c>
      <c r="C23" s="17" t="s">
        <v>109</v>
      </c>
      <c r="D23" s="17" t="s">
        <v>109</v>
      </c>
      <c r="E23" s="17">
        <v>8677.621366160514</v>
      </c>
    </row>
    <row r="25">
      <c r="A25" s="22" t="s">
        <v>72</v>
      </c>
      <c r="B25" s="22" t="s">
        <v>72</v>
      </c>
      <c r="C25" s="22" t="s">
        <v>72</v>
      </c>
      <c r="D25" s="22" t="s">
        <v>72</v>
      </c>
      <c r="E25" s="22" t="s">
        <v>72</v>
      </c>
    </row>
    <row r="26">
      <c r="A26" s="21" t="s">
        <v>73</v>
      </c>
      <c r="B26" s="21"/>
      <c r="C26" s="21"/>
      <c r="D26" s="21" t="s">
        <v>57</v>
      </c>
      <c r="E26" s="21"/>
    </row>
    <row r="27">
      <c r="A27" s="17" t="s">
        <v>110</v>
      </c>
      <c r="B27" s="17" t="s">
        <v>110</v>
      </c>
      <c r="C27" s="17" t="s">
        <v>110</v>
      </c>
      <c r="D27" s="17" t="s">
        <v>114</v>
      </c>
      <c r="E27" s="17" t="s">
        <v>76</v>
      </c>
    </row>
    <row r="29">
      <c r="A29" s="18" t="s">
        <v>106</v>
      </c>
      <c r="B29" s="18" t="s">
        <v>106</v>
      </c>
      <c r="C29" s="18" t="s">
        <v>106</v>
      </c>
      <c r="D29" s="18" t="s">
        <v>106</v>
      </c>
      <c r="E29" s="18" t="s">
        <v>106</v>
      </c>
    </row>
    <row r="30">
      <c r="A30" s="20"/>
      <c r="B30" s="20"/>
      <c r="C30" s="20"/>
      <c r="D30" s="20"/>
      <c r="E30" s="20"/>
    </row>
    <row r="31">
      <c r="A31" s="21" t="s">
        <v>57</v>
      </c>
      <c r="B31" s="21" t="s">
        <v>58</v>
      </c>
      <c r="C31" s="21" t="s">
        <v>70</v>
      </c>
      <c r="D31" s="21" t="s">
        <v>70</v>
      </c>
      <c r="E31" s="21" t="s">
        <v>9</v>
      </c>
    </row>
    <row r="32">
      <c r="A32" s="17" t="s">
        <v>104</v>
      </c>
      <c r="B32" s="17">
        <v>86</v>
      </c>
      <c r="C32" s="17" t="s">
        <v>109</v>
      </c>
      <c r="D32" s="17" t="s">
        <v>109</v>
      </c>
      <c r="E32" s="17">
        <v>53.56412109749311</v>
      </c>
    </row>
    <row r="34">
      <c r="A34" s="22" t="s">
        <v>72</v>
      </c>
      <c r="B34" s="22" t="s">
        <v>72</v>
      </c>
      <c r="C34" s="22" t="s">
        <v>72</v>
      </c>
      <c r="D34" s="22" t="s">
        <v>72</v>
      </c>
      <c r="E34" s="22" t="s">
        <v>72</v>
      </c>
    </row>
    <row r="35">
      <c r="A35" s="21" t="s">
        <v>73</v>
      </c>
      <c r="B35" s="21"/>
      <c r="C35" s="21"/>
      <c r="D35" s="21" t="s">
        <v>57</v>
      </c>
      <c r="E35" s="21"/>
    </row>
    <row r="36">
      <c r="A36" s="17" t="s">
        <v>110</v>
      </c>
      <c r="B36" s="17" t="s">
        <v>110</v>
      </c>
      <c r="C36" s="17" t="s">
        <v>110</v>
      </c>
      <c r="D36" s="17" t="s">
        <v>115</v>
      </c>
      <c r="E36" s="17" t="s">
        <v>76</v>
      </c>
    </row>
    <row r="38">
      <c r="A38" s="18" t="s">
        <v>106</v>
      </c>
      <c r="B38" s="18" t="s">
        <v>106</v>
      </c>
      <c r="C38" s="18" t="s">
        <v>106</v>
      </c>
      <c r="D38" s="18" t="s">
        <v>106</v>
      </c>
      <c r="E38" s="18" t="s">
        <v>106</v>
      </c>
    </row>
    <row r="39">
      <c r="A39" s="20"/>
      <c r="B39" s="20"/>
      <c r="C39" s="20"/>
      <c r="D39" s="20"/>
      <c r="E39" s="20"/>
    </row>
    <row r="40">
      <c r="A40" s="21" t="s">
        <v>57</v>
      </c>
      <c r="B40" s="21" t="s">
        <v>58</v>
      </c>
      <c r="C40" s="21" t="s">
        <v>70</v>
      </c>
      <c r="D40" s="21" t="s">
        <v>70</v>
      </c>
      <c r="E40" s="21" t="s">
        <v>9</v>
      </c>
    </row>
    <row r="41">
      <c r="A41" s="17" t="s">
        <v>104</v>
      </c>
      <c r="B41" s="17">
        <v>9</v>
      </c>
      <c r="C41" s="17" t="s">
        <v>109</v>
      </c>
      <c r="D41" s="17" t="s">
        <v>109</v>
      </c>
      <c r="E41" s="17">
        <v>4.934440022079447</v>
      </c>
    </row>
    <row r="43">
      <c r="A43" s="22" t="s">
        <v>72</v>
      </c>
      <c r="B43" s="22" t="s">
        <v>72</v>
      </c>
      <c r="C43" s="22" t="s">
        <v>72</v>
      </c>
      <c r="D43" s="22" t="s">
        <v>72</v>
      </c>
      <c r="E43" s="22" t="s">
        <v>72</v>
      </c>
    </row>
    <row r="44">
      <c r="A44" s="21" t="s">
        <v>73</v>
      </c>
      <c r="B44" s="21"/>
      <c r="C44" s="21"/>
      <c r="D44" s="21" t="s">
        <v>57</v>
      </c>
      <c r="E44" s="21"/>
    </row>
    <row r="45">
      <c r="A45" s="17" t="s">
        <v>110</v>
      </c>
      <c r="B45" s="17" t="s">
        <v>110</v>
      </c>
      <c r="C45" s="17" t="s">
        <v>110</v>
      </c>
      <c r="D45" s="17" t="s">
        <v>116</v>
      </c>
      <c r="E45" s="17" t="s">
        <v>76</v>
      </c>
    </row>
    <row r="47">
      <c r="A47" s="18" t="s">
        <v>106</v>
      </c>
      <c r="B47" s="18" t="s">
        <v>106</v>
      </c>
      <c r="C47" s="18" t="s">
        <v>106</v>
      </c>
      <c r="D47" s="18" t="s">
        <v>106</v>
      </c>
      <c r="E47" s="18" t="s">
        <v>106</v>
      </c>
    </row>
    <row r="48">
      <c r="A48" s="20"/>
      <c r="B48" s="20"/>
      <c r="C48" s="20"/>
      <c r="D48" s="20"/>
      <c r="E48" s="20"/>
    </row>
    <row r="49">
      <c r="A49" s="21" t="s">
        <v>57</v>
      </c>
      <c r="B49" s="21" t="s">
        <v>58</v>
      </c>
      <c r="C49" s="21" t="s">
        <v>70</v>
      </c>
      <c r="D49" s="21" t="s">
        <v>70</v>
      </c>
      <c r="E49" s="21" t="s">
        <v>9</v>
      </c>
    </row>
    <row r="50">
      <c r="A50" s="17" t="s">
        <v>104</v>
      </c>
      <c r="B50" s="17">
        <v>28</v>
      </c>
      <c r="C50" s="17" t="s">
        <v>109</v>
      </c>
      <c r="D50" s="17" t="s">
        <v>109</v>
      </c>
      <c r="E50" s="17">
        <v>21.357262417989567</v>
      </c>
    </row>
    <row r="52">
      <c r="A52" s="22" t="s">
        <v>72</v>
      </c>
      <c r="B52" s="22" t="s">
        <v>72</v>
      </c>
      <c r="C52" s="22" t="s">
        <v>72</v>
      </c>
      <c r="D52" s="22" t="s">
        <v>72</v>
      </c>
      <c r="E52" s="22" t="s">
        <v>72</v>
      </c>
    </row>
    <row r="53">
      <c r="A53" s="21" t="s">
        <v>73</v>
      </c>
      <c r="B53" s="21"/>
      <c r="C53" s="21"/>
      <c r="D53" s="21" t="s">
        <v>57</v>
      </c>
      <c r="E53" s="21"/>
    </row>
    <row r="54">
      <c r="A54" s="17" t="s">
        <v>110</v>
      </c>
      <c r="B54" s="17" t="s">
        <v>110</v>
      </c>
      <c r="C54" s="17" t="s">
        <v>110</v>
      </c>
      <c r="D54" s="17" t="s">
        <v>117</v>
      </c>
      <c r="E54" s="17" t="s">
        <v>76</v>
      </c>
    </row>
    <row r="56">
      <c r="A56" s="18" t="s">
        <v>106</v>
      </c>
      <c r="B56" s="18" t="s">
        <v>106</v>
      </c>
      <c r="C56" s="18" t="s">
        <v>106</v>
      </c>
      <c r="D56" s="18" t="s">
        <v>106</v>
      </c>
      <c r="E56" s="18" t="s">
        <v>106</v>
      </c>
    </row>
    <row r="57">
      <c r="A57" s="20"/>
      <c r="B57" s="20"/>
      <c r="C57" s="20"/>
      <c r="D57" s="20"/>
      <c r="E57" s="20"/>
    </row>
    <row r="58">
      <c r="A58" s="21" t="s">
        <v>57</v>
      </c>
      <c r="B58" s="21" t="s">
        <v>58</v>
      </c>
      <c r="C58" s="21" t="s">
        <v>70</v>
      </c>
      <c r="D58" s="21" t="s">
        <v>70</v>
      </c>
      <c r="E58" s="21" t="s">
        <v>9</v>
      </c>
    </row>
    <row r="59">
      <c r="A59" s="17" t="s">
        <v>104</v>
      </c>
      <c r="B59" s="17">
        <v>2</v>
      </c>
      <c r="C59" s="17" t="s">
        <v>109</v>
      </c>
      <c r="D59" s="17" t="s">
        <v>109</v>
      </c>
      <c r="E59" s="17">
        <v>1.0680001923818716</v>
      </c>
    </row>
    <row r="61">
      <c r="A61" s="22" t="s">
        <v>72</v>
      </c>
      <c r="B61" s="22" t="s">
        <v>72</v>
      </c>
      <c r="C61" s="22" t="s">
        <v>72</v>
      </c>
      <c r="D61" s="22" t="s">
        <v>72</v>
      </c>
      <c r="E61" s="22" t="s">
        <v>72</v>
      </c>
    </row>
    <row r="62">
      <c r="A62" s="21" t="s">
        <v>73</v>
      </c>
      <c r="B62" s="21"/>
      <c r="C62" s="21"/>
      <c r="D62" s="21" t="s">
        <v>57</v>
      </c>
      <c r="E62" s="21"/>
    </row>
    <row r="63">
      <c r="A63" s="17" t="s">
        <v>110</v>
      </c>
      <c r="B63" s="17" t="s">
        <v>110</v>
      </c>
      <c r="C63" s="17" t="s">
        <v>110</v>
      </c>
      <c r="D63" s="17" t="s">
        <v>118</v>
      </c>
      <c r="E63" s="17" t="s">
        <v>76</v>
      </c>
    </row>
    <row r="65">
      <c r="A65" s="18" t="s">
        <v>106</v>
      </c>
      <c r="B65" s="18" t="s">
        <v>106</v>
      </c>
      <c r="C65" s="18" t="s">
        <v>106</v>
      </c>
      <c r="D65" s="18" t="s">
        <v>106</v>
      </c>
      <c r="E65" s="18" t="s">
        <v>106</v>
      </c>
    </row>
    <row r="66">
      <c r="A66" s="20"/>
      <c r="B66" s="20"/>
      <c r="C66" s="20"/>
      <c r="D66" s="20"/>
      <c r="E66" s="20"/>
    </row>
    <row r="67">
      <c r="A67" s="21" t="s">
        <v>57</v>
      </c>
      <c r="B67" s="21" t="s">
        <v>58</v>
      </c>
      <c r="C67" s="21" t="s">
        <v>70</v>
      </c>
      <c r="D67" s="21" t="s">
        <v>70</v>
      </c>
      <c r="E67" s="21" t="s">
        <v>9</v>
      </c>
    </row>
    <row r="68">
      <c r="A68" s="17" t="s">
        <v>104</v>
      </c>
      <c r="B68" s="17">
        <v>2</v>
      </c>
      <c r="C68" s="17" t="s">
        <v>109</v>
      </c>
      <c r="D68" s="17" t="s">
        <v>109</v>
      </c>
      <c r="E68" s="17">
        <v>1.2603802365882473</v>
      </c>
    </row>
    <row r="70">
      <c r="A70" s="22" t="s">
        <v>72</v>
      </c>
      <c r="B70" s="22" t="s">
        <v>72</v>
      </c>
      <c r="C70" s="22" t="s">
        <v>72</v>
      </c>
      <c r="D70" s="22" t="s">
        <v>72</v>
      </c>
      <c r="E70" s="22" t="s">
        <v>72</v>
      </c>
    </row>
    <row r="71">
      <c r="A71" s="21" t="s">
        <v>73</v>
      </c>
      <c r="B71" s="21"/>
      <c r="C71" s="21"/>
      <c r="D71" s="21" t="s">
        <v>57</v>
      </c>
      <c r="E71" s="21"/>
    </row>
    <row r="72">
      <c r="A72" s="17" t="s">
        <v>110</v>
      </c>
      <c r="B72" s="17" t="s">
        <v>110</v>
      </c>
      <c r="C72" s="17" t="s">
        <v>110</v>
      </c>
      <c r="D72" s="17" t="s">
        <v>111</v>
      </c>
      <c r="E72" s="17" t="s">
        <v>76</v>
      </c>
    </row>
    <row r="74">
      <c r="A74" s="18" t="s">
        <v>113</v>
      </c>
      <c r="B74" s="18" t="s">
        <v>113</v>
      </c>
      <c r="C74" s="18" t="s">
        <v>113</v>
      </c>
      <c r="D74" s="18" t="s">
        <v>113</v>
      </c>
      <c r="E74" s="18" t="s">
        <v>113</v>
      </c>
    </row>
    <row r="75">
      <c r="A75" s="20"/>
      <c r="B75" s="20"/>
      <c r="C75" s="20"/>
      <c r="D75" s="20"/>
      <c r="E75" s="20"/>
    </row>
    <row r="76">
      <c r="A76" s="21" t="s">
        <v>57</v>
      </c>
      <c r="B76" s="21" t="s">
        <v>58</v>
      </c>
      <c r="C76" s="21" t="s">
        <v>70</v>
      </c>
      <c r="D76" s="21" t="s">
        <v>70</v>
      </c>
      <c r="E76" s="21" t="s">
        <v>9</v>
      </c>
    </row>
    <row r="77">
      <c r="A77" s="17" t="s">
        <v>60</v>
      </c>
      <c r="B77" s="17">
        <v>4</v>
      </c>
      <c r="C77" s="17" t="s">
        <v>119</v>
      </c>
      <c r="D77" s="17" t="s">
        <v>119</v>
      </c>
      <c r="E77" s="17">
        <v>145.66420627166525</v>
      </c>
    </row>
    <row r="79">
      <c r="A79" s="22" t="s">
        <v>72</v>
      </c>
      <c r="B79" s="22" t="s">
        <v>72</v>
      </c>
      <c r="C79" s="22" t="s">
        <v>72</v>
      </c>
      <c r="D79" s="22" t="s">
        <v>72</v>
      </c>
      <c r="E79" s="22" t="s">
        <v>72</v>
      </c>
    </row>
    <row r="80">
      <c r="A80" s="21" t="s">
        <v>73</v>
      </c>
      <c r="B80" s="21"/>
      <c r="C80" s="21"/>
      <c r="D80" s="21" t="s">
        <v>57</v>
      </c>
      <c r="E80" s="21"/>
    </row>
    <row r="81">
      <c r="A81" s="17" t="s">
        <v>110</v>
      </c>
      <c r="B81" s="17" t="s">
        <v>110</v>
      </c>
      <c r="C81" s="17" t="s">
        <v>110</v>
      </c>
      <c r="D81" s="17" t="s">
        <v>120</v>
      </c>
      <c r="E81" s="17" t="s">
        <v>76</v>
      </c>
    </row>
    <row r="83">
      <c r="A83" s="18" t="s">
        <v>113</v>
      </c>
      <c r="B83" s="18" t="s">
        <v>113</v>
      </c>
      <c r="C83" s="18" t="s">
        <v>113</v>
      </c>
      <c r="D83" s="18" t="s">
        <v>113</v>
      </c>
      <c r="E83" s="18" t="s">
        <v>113</v>
      </c>
    </row>
    <row r="84">
      <c r="A84" s="20"/>
      <c r="B84" s="20"/>
      <c r="C84" s="20"/>
      <c r="D84" s="20"/>
      <c r="E84" s="20"/>
    </row>
    <row r="85">
      <c r="A85" s="21" t="s">
        <v>57</v>
      </c>
      <c r="B85" s="21" t="s">
        <v>58</v>
      </c>
      <c r="C85" s="21" t="s">
        <v>70</v>
      </c>
      <c r="D85" s="21" t="s">
        <v>70</v>
      </c>
      <c r="E85" s="21" t="s">
        <v>9</v>
      </c>
    </row>
    <row r="86">
      <c r="A86" s="17" t="s">
        <v>60</v>
      </c>
      <c r="B86" s="17">
        <v>3</v>
      </c>
      <c r="C86" s="17" t="s">
        <v>119</v>
      </c>
      <c r="D86" s="17" t="s">
        <v>119</v>
      </c>
      <c r="E86" s="17">
        <v>34.18000147164167</v>
      </c>
    </row>
    <row r="88">
      <c r="A88" s="22" t="s">
        <v>72</v>
      </c>
      <c r="B88" s="22" t="s">
        <v>72</v>
      </c>
      <c r="C88" s="22" t="s">
        <v>72</v>
      </c>
      <c r="D88" s="22" t="s">
        <v>72</v>
      </c>
      <c r="E88" s="22" t="s">
        <v>72</v>
      </c>
    </row>
    <row r="89">
      <c r="A89" s="21" t="s">
        <v>73</v>
      </c>
      <c r="B89" s="21"/>
      <c r="C89" s="21"/>
      <c r="D89" s="21" t="s">
        <v>57</v>
      </c>
      <c r="E89" s="21"/>
    </row>
    <row r="90">
      <c r="A90" s="17" t="s">
        <v>110</v>
      </c>
      <c r="B90" s="17" t="s">
        <v>110</v>
      </c>
      <c r="C90" s="17" t="s">
        <v>110</v>
      </c>
      <c r="D90" s="17" t="s">
        <v>121</v>
      </c>
      <c r="E90" s="17" t="s">
        <v>76</v>
      </c>
    </row>
  </sheetData>
  <mergeCells>
    <mergeCell ref="A5:E5"/>
    <mergeCell ref="A6:E6"/>
    <mergeCell ref="A20:E20"/>
    <mergeCell ref="A21:E21"/>
    <mergeCell ref="C22:D22"/>
    <mergeCell ref="C23:D23"/>
    <mergeCell ref="A25:E25"/>
    <mergeCell ref="A26"/>
    <mergeCell ref="A27:C27"/>
    <mergeCell ref="A29:E29"/>
    <mergeCell ref="A30:E30"/>
    <mergeCell ref="C31:D31"/>
    <mergeCell ref="C32:D32"/>
    <mergeCell ref="A34:E34"/>
    <mergeCell ref="A35"/>
    <mergeCell ref="A36:C36"/>
    <mergeCell ref="A38:E38"/>
    <mergeCell ref="A39:E39"/>
    <mergeCell ref="C40:D40"/>
    <mergeCell ref="C41:D41"/>
    <mergeCell ref="A43:E43"/>
    <mergeCell ref="A44"/>
    <mergeCell ref="A45:C45"/>
    <mergeCell ref="A47:E47"/>
    <mergeCell ref="A48:E48"/>
    <mergeCell ref="C49:D49"/>
    <mergeCell ref="C50:D50"/>
    <mergeCell ref="A52:E52"/>
    <mergeCell ref="A53"/>
    <mergeCell ref="A54:C54"/>
    <mergeCell ref="A56:E56"/>
    <mergeCell ref="A57:E57"/>
    <mergeCell ref="C58:D58"/>
    <mergeCell ref="C59:D59"/>
    <mergeCell ref="A61:E61"/>
    <mergeCell ref="A62"/>
    <mergeCell ref="A63:C63"/>
    <mergeCell ref="A65:E65"/>
    <mergeCell ref="A66:E66"/>
    <mergeCell ref="C67:D67"/>
    <mergeCell ref="C68:D68"/>
    <mergeCell ref="A70:E70"/>
    <mergeCell ref="A71"/>
    <mergeCell ref="A72:C72"/>
    <mergeCell ref="A74:E74"/>
    <mergeCell ref="A75:E75"/>
    <mergeCell ref="C76:D76"/>
    <mergeCell ref="C77:D77"/>
    <mergeCell ref="A79:E79"/>
    <mergeCell ref="A80"/>
    <mergeCell ref="A81:C81"/>
    <mergeCell ref="A83:E83"/>
    <mergeCell ref="A84:E84"/>
    <mergeCell ref="C85:D85"/>
    <mergeCell ref="C86:D86"/>
    <mergeCell ref="A88:E88"/>
    <mergeCell ref="A89"/>
    <mergeCell ref="A90:C90"/>
  </mergeCells>
  <hyperlinks>
    <hyperlink ref="A2" r:id="rId2"/>
    <hyperlink ref="F2" r:id="rId3"/>
    <hyperlink ref="E17" r:id="rId4"/>
  </hyperlinks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sheetPr>
    <tabColor rgb="FFDFF0D8"/>
  </sheetPr>
  <dimension ref="A1:I40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41</v>
      </c>
      <c r="B2" s="12" t="s">
        <v>42</v>
      </c>
      <c r="C2" s="12" t="s">
        <v>38</v>
      </c>
      <c r="D2" s="12" t="s">
        <v>43</v>
      </c>
      <c r="E2" s="12" t="s">
        <v>18</v>
      </c>
      <c r="F2" s="12" t="s">
        <v>122</v>
      </c>
      <c r="G2" s="12">
        <v>19.4208536</v>
      </c>
      <c r="H2" s="12">
        <v>23.275893039600003</v>
      </c>
      <c r="I2" s="12">
        <v>140725.32</v>
      </c>
    </row>
    <row r="5">
      <c r="A5" s="14" t="s">
        <v>56</v>
      </c>
      <c r="B5" s="14" t="s">
        <v>56</v>
      </c>
      <c r="C5" s="14" t="s">
        <v>56</v>
      </c>
      <c r="D5" s="14" t="s">
        <v>56</v>
      </c>
      <c r="E5" s="14" t="s">
        <v>56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57</v>
      </c>
      <c r="C7" s="16" t="s">
        <v>58</v>
      </c>
      <c r="D7" s="16" t="s">
        <v>59</v>
      </c>
      <c r="E7" s="16" t="s">
        <v>9</v>
      </c>
    </row>
    <row r="8">
      <c r="A8" s="17">
        <v>1</v>
      </c>
      <c r="B8" s="17" t="s">
        <v>104</v>
      </c>
      <c r="C8" s="17">
        <v>908</v>
      </c>
      <c r="D8" s="17" t="s">
        <v>112</v>
      </c>
      <c r="E8" s="17">
        <v>5957.573095822381</v>
      </c>
    </row>
    <row r="9">
      <c r="A9" s="17">
        <v>2</v>
      </c>
      <c r="B9" s="17" t="s">
        <v>104</v>
      </c>
      <c r="C9" s="17">
        <v>4</v>
      </c>
      <c r="D9" s="17" t="s">
        <v>106</v>
      </c>
      <c r="E9" s="17">
        <v>72.83210313583264</v>
      </c>
    </row>
    <row r="10">
      <c r="A10" s="17">
        <v>3</v>
      </c>
      <c r="B10" s="17" t="s">
        <v>104</v>
      </c>
      <c r="C10" s="17">
        <v>3</v>
      </c>
      <c r="D10" s="17" t="s">
        <v>106</v>
      </c>
      <c r="E10" s="17">
        <v>17.090000735820837</v>
      </c>
    </row>
    <row r="11">
      <c r="A11" s="17" t="s">
        <v>68</v>
      </c>
      <c r="B11" s="17" t="s">
        <v>68</v>
      </c>
      <c r="C11" s="17">
        <f>SUBTOTAL(109,Criteria_Summary16.2.4[Elementos])</f>
      </c>
      <c r="D11" s="17" t="s">
        <v>68</v>
      </c>
      <c r="E11" s="17">
        <f>SUBTOTAL(109,Criteria_Summary16.2.4[Total])</f>
      </c>
    </row>
    <row r="12">
      <c r="A12" s="18" t="s">
        <v>69</v>
      </c>
      <c r="B12" s="18">
        <v>0</v>
      </c>
      <c r="C12" s="19"/>
      <c r="D12" s="19"/>
      <c r="E12" s="18">
        <v>6047.5</v>
      </c>
    </row>
    <row r="15">
      <c r="A15" s="18" t="s">
        <v>112</v>
      </c>
      <c r="B15" s="18" t="s">
        <v>112</v>
      </c>
      <c r="C15" s="18" t="s">
        <v>112</v>
      </c>
      <c r="D15" s="18" t="s">
        <v>112</v>
      </c>
      <c r="E15" s="18" t="s">
        <v>112</v>
      </c>
    </row>
    <row r="16">
      <c r="A16" s="20"/>
      <c r="B16" s="20"/>
      <c r="C16" s="20"/>
      <c r="D16" s="20"/>
      <c r="E16" s="20"/>
    </row>
    <row r="17">
      <c r="A17" s="21" t="s">
        <v>57</v>
      </c>
      <c r="B17" s="21" t="s">
        <v>58</v>
      </c>
      <c r="C17" s="21" t="s">
        <v>70</v>
      </c>
      <c r="D17" s="21" t="s">
        <v>70</v>
      </c>
      <c r="E17" s="21" t="s">
        <v>9</v>
      </c>
    </row>
    <row r="18">
      <c r="A18" s="17" t="s">
        <v>104</v>
      </c>
      <c r="B18" s="17">
        <v>908</v>
      </c>
      <c r="C18" s="17" t="s">
        <v>109</v>
      </c>
      <c r="D18" s="17" t="s">
        <v>109</v>
      </c>
      <c r="E18" s="17">
        <v>5957.573095822381</v>
      </c>
    </row>
    <row r="20">
      <c r="A20" s="22" t="s">
        <v>72</v>
      </c>
      <c r="B20" s="22" t="s">
        <v>72</v>
      </c>
      <c r="C20" s="22" t="s">
        <v>72</v>
      </c>
      <c r="D20" s="22" t="s">
        <v>72</v>
      </c>
      <c r="E20" s="22" t="s">
        <v>72</v>
      </c>
    </row>
    <row r="21">
      <c r="A21" s="21" t="s">
        <v>73</v>
      </c>
      <c r="B21" s="21"/>
      <c r="C21" s="21"/>
      <c r="D21" s="21" t="s">
        <v>57</v>
      </c>
      <c r="E21" s="21"/>
    </row>
    <row r="22">
      <c r="A22" s="17" t="s">
        <v>110</v>
      </c>
      <c r="B22" s="17" t="s">
        <v>110</v>
      </c>
      <c r="C22" s="17" t="s">
        <v>110</v>
      </c>
      <c r="D22" s="17" t="s">
        <v>123</v>
      </c>
      <c r="E22" s="17" t="s">
        <v>76</v>
      </c>
    </row>
    <row r="24">
      <c r="A24" s="18" t="s">
        <v>106</v>
      </c>
      <c r="B24" s="18" t="s">
        <v>106</v>
      </c>
      <c r="C24" s="18" t="s">
        <v>106</v>
      </c>
      <c r="D24" s="18" t="s">
        <v>106</v>
      </c>
      <c r="E24" s="18" t="s">
        <v>106</v>
      </c>
    </row>
    <row r="25">
      <c r="A25" s="20"/>
      <c r="B25" s="20"/>
      <c r="C25" s="20"/>
      <c r="D25" s="20"/>
      <c r="E25" s="20"/>
    </row>
    <row r="26">
      <c r="A26" s="21" t="s">
        <v>57</v>
      </c>
      <c r="B26" s="21" t="s">
        <v>58</v>
      </c>
      <c r="C26" s="21" t="s">
        <v>70</v>
      </c>
      <c r="D26" s="21" t="s">
        <v>70</v>
      </c>
      <c r="E26" s="21" t="s">
        <v>9</v>
      </c>
    </row>
    <row r="27">
      <c r="A27" s="17" t="s">
        <v>104</v>
      </c>
      <c r="B27" s="17">
        <v>4</v>
      </c>
      <c r="C27" s="17" t="s">
        <v>109</v>
      </c>
      <c r="D27" s="17" t="s">
        <v>109</v>
      </c>
      <c r="E27" s="17">
        <v>72.83210313583264</v>
      </c>
    </row>
    <row r="29">
      <c r="A29" s="22" t="s">
        <v>72</v>
      </c>
      <c r="B29" s="22" t="s">
        <v>72</v>
      </c>
      <c r="C29" s="22" t="s">
        <v>72</v>
      </c>
      <c r="D29" s="22" t="s">
        <v>72</v>
      </c>
      <c r="E29" s="22" t="s">
        <v>72</v>
      </c>
    </row>
    <row r="30">
      <c r="A30" s="21" t="s">
        <v>73</v>
      </c>
      <c r="B30" s="21"/>
      <c r="C30" s="21"/>
      <c r="D30" s="21" t="s">
        <v>57</v>
      </c>
      <c r="E30" s="21"/>
    </row>
    <row r="31">
      <c r="A31" s="17" t="s">
        <v>110</v>
      </c>
      <c r="B31" s="17" t="s">
        <v>110</v>
      </c>
      <c r="C31" s="17" t="s">
        <v>110</v>
      </c>
      <c r="D31" s="17" t="s">
        <v>120</v>
      </c>
      <c r="E31" s="17" t="s">
        <v>76</v>
      </c>
    </row>
    <row r="33">
      <c r="A33" s="18" t="s">
        <v>106</v>
      </c>
      <c r="B33" s="18" t="s">
        <v>106</v>
      </c>
      <c r="C33" s="18" t="s">
        <v>106</v>
      </c>
      <c r="D33" s="18" t="s">
        <v>106</v>
      </c>
      <c r="E33" s="18" t="s">
        <v>106</v>
      </c>
    </row>
    <row r="34">
      <c r="A34" s="20"/>
      <c r="B34" s="20"/>
      <c r="C34" s="20"/>
      <c r="D34" s="20"/>
      <c r="E34" s="20"/>
    </row>
    <row r="35">
      <c r="A35" s="21" t="s">
        <v>57</v>
      </c>
      <c r="B35" s="21" t="s">
        <v>58</v>
      </c>
      <c r="C35" s="21" t="s">
        <v>70</v>
      </c>
      <c r="D35" s="21" t="s">
        <v>70</v>
      </c>
      <c r="E35" s="21" t="s">
        <v>9</v>
      </c>
    </row>
    <row r="36">
      <c r="A36" s="17" t="s">
        <v>104</v>
      </c>
      <c r="B36" s="17">
        <v>3</v>
      </c>
      <c r="C36" s="17" t="s">
        <v>109</v>
      </c>
      <c r="D36" s="17" t="s">
        <v>109</v>
      </c>
      <c r="E36" s="17">
        <v>17.090000735820837</v>
      </c>
    </row>
    <row r="38">
      <c r="A38" s="22" t="s">
        <v>72</v>
      </c>
      <c r="B38" s="22" t="s">
        <v>72</v>
      </c>
      <c r="C38" s="22" t="s">
        <v>72</v>
      </c>
      <c r="D38" s="22" t="s">
        <v>72</v>
      </c>
      <c r="E38" s="22" t="s">
        <v>72</v>
      </c>
    </row>
    <row r="39">
      <c r="A39" s="21" t="s">
        <v>73</v>
      </c>
      <c r="B39" s="21"/>
      <c r="C39" s="21"/>
      <c r="D39" s="21" t="s">
        <v>57</v>
      </c>
      <c r="E39" s="21"/>
    </row>
    <row r="40">
      <c r="A40" s="17" t="s">
        <v>110</v>
      </c>
      <c r="B40" s="17" t="s">
        <v>110</v>
      </c>
      <c r="C40" s="17" t="s">
        <v>110</v>
      </c>
      <c r="D40" s="17" t="s">
        <v>121</v>
      </c>
      <c r="E40" s="17" t="s">
        <v>76</v>
      </c>
    </row>
  </sheetData>
  <mergeCells>
    <mergeCell ref="A5:E5"/>
    <mergeCell ref="A6:E6"/>
    <mergeCell ref="A15:E15"/>
    <mergeCell ref="A16:E16"/>
    <mergeCell ref="C17:D17"/>
    <mergeCell ref="C18:D18"/>
    <mergeCell ref="A20:E20"/>
    <mergeCell ref="A21"/>
    <mergeCell ref="A22:C22"/>
    <mergeCell ref="A24:E24"/>
    <mergeCell ref="A25:E25"/>
    <mergeCell ref="C26:D26"/>
    <mergeCell ref="C27:D27"/>
    <mergeCell ref="A29:E29"/>
    <mergeCell ref="A30"/>
    <mergeCell ref="A31:C31"/>
    <mergeCell ref="A33:E33"/>
    <mergeCell ref="A34:E34"/>
    <mergeCell ref="C35:D35"/>
    <mergeCell ref="C36:D36"/>
    <mergeCell ref="A38:E38"/>
    <mergeCell ref="A39"/>
    <mergeCell ref="A40:C40"/>
  </mergeCells>
  <hyperlinks>
    <hyperlink ref="A2" r:id="rId2"/>
    <hyperlink ref="F2" r:id="rId3"/>
    <hyperlink ref="E12" r:id="rId4"/>
  </hyperlinks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45</v>
      </c>
      <c r="B2" s="11"/>
      <c r="C2" s="11"/>
      <c r="D2" s="10" t="s">
        <v>46</v>
      </c>
      <c r="E2" s="11"/>
      <c r="F2" s="10">
        <v>1</v>
      </c>
      <c r="G2" s="11"/>
      <c r="H2" s="11"/>
      <c r="I2" s="10">
        <v>123099.69</v>
      </c>
    </row>
  </sheetData>
  <hyperlinks>
    <hyperlink ref="A2" r:id="rId1"/>
  </hyperlinks>
  <headerFooter/>
</worksheet>
</file>

<file path=xl/worksheets/sheet13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47</v>
      </c>
      <c r="B2" s="12" t="s">
        <v>48</v>
      </c>
      <c r="C2" s="12" t="s">
        <v>16</v>
      </c>
      <c r="D2" s="12" t="s">
        <v>49</v>
      </c>
      <c r="E2" s="12" t="s">
        <v>18</v>
      </c>
      <c r="F2" s="12" t="s">
        <v>50</v>
      </c>
      <c r="G2" s="12">
        <v>29.34142563376</v>
      </c>
      <c r="H2" s="12">
        <v>35.16569862206136</v>
      </c>
      <c r="I2" s="12">
        <v>74078.95</v>
      </c>
    </row>
    <row r="5">
      <c r="A5" s="14" t="s">
        <v>56</v>
      </c>
      <c r="B5" s="14" t="s">
        <v>56</v>
      </c>
      <c r="C5" s="14" t="s">
        <v>56</v>
      </c>
      <c r="D5" s="14" t="s">
        <v>56</v>
      </c>
      <c r="E5" s="14" t="s">
        <v>56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57</v>
      </c>
      <c r="C7" s="16" t="s">
        <v>58</v>
      </c>
      <c r="D7" s="16" t="s">
        <v>59</v>
      </c>
      <c r="E7" s="16" t="s">
        <v>9</v>
      </c>
    </row>
    <row r="8">
      <c r="A8" s="17">
        <v>1</v>
      </c>
      <c r="B8" s="17" t="s">
        <v>104</v>
      </c>
      <c r="C8" s="17">
        <v>120</v>
      </c>
      <c r="D8" s="17" t="s">
        <v>124</v>
      </c>
      <c r="E8" s="17">
        <v>2106.910213891515</v>
      </c>
    </row>
    <row r="9">
      <c r="A9" s="17" t="s">
        <v>68</v>
      </c>
      <c r="B9" s="17" t="s">
        <v>68</v>
      </c>
      <c r="C9" s="17">
        <f>SUBTOTAL(109,Criteria_Summary16.3.1[Elementos])</f>
      </c>
      <c r="D9" s="17" t="s">
        <v>68</v>
      </c>
      <c r="E9" s="17">
        <f>SUBTOTAL(109,Criteria_Summary16.3.1[Total])</f>
      </c>
    </row>
    <row r="10">
      <c r="A10" s="18" t="s">
        <v>69</v>
      </c>
      <c r="B10" s="18">
        <v>0</v>
      </c>
      <c r="C10" s="19"/>
      <c r="D10" s="19"/>
      <c r="E10" s="18">
        <v>2106.91</v>
      </c>
    </row>
    <row r="13">
      <c r="A13" s="18" t="s">
        <v>124</v>
      </c>
      <c r="B13" s="18" t="s">
        <v>124</v>
      </c>
      <c r="C13" s="18" t="s">
        <v>124</v>
      </c>
      <c r="D13" s="18" t="s">
        <v>124</v>
      </c>
      <c r="E13" s="18" t="s">
        <v>124</v>
      </c>
    </row>
    <row r="14">
      <c r="A14" s="20"/>
      <c r="B14" s="20"/>
      <c r="C14" s="20"/>
      <c r="D14" s="20"/>
      <c r="E14" s="20"/>
    </row>
    <row r="15">
      <c r="A15" s="21" t="s">
        <v>57</v>
      </c>
      <c r="B15" s="21" t="s">
        <v>58</v>
      </c>
      <c r="C15" s="21" t="s">
        <v>70</v>
      </c>
      <c r="D15" s="21" t="s">
        <v>70</v>
      </c>
      <c r="E15" s="21" t="s">
        <v>9</v>
      </c>
    </row>
    <row r="16">
      <c r="A16" s="17" t="s">
        <v>104</v>
      </c>
      <c r="B16" s="17">
        <v>120</v>
      </c>
      <c r="C16" s="17" t="s">
        <v>109</v>
      </c>
      <c r="D16" s="17" t="s">
        <v>109</v>
      </c>
      <c r="E16" s="17">
        <v>2106.910213891515</v>
      </c>
    </row>
    <row r="18">
      <c r="A18" s="22" t="s">
        <v>84</v>
      </c>
      <c r="B18" s="22" t="s">
        <v>84</v>
      </c>
      <c r="C18" s="22" t="s">
        <v>84</v>
      </c>
      <c r="D18" s="22" t="s">
        <v>84</v>
      </c>
      <c r="E18" s="22" t="s">
        <v>84</v>
      </c>
    </row>
    <row r="19">
      <c r="A19" s="21" t="s">
        <v>85</v>
      </c>
      <c r="B19" s="21" t="s">
        <v>85</v>
      </c>
      <c r="C19" s="21" t="s">
        <v>85</v>
      </c>
      <c r="D19" s="21" t="s">
        <v>86</v>
      </c>
      <c r="E19" s="21"/>
    </row>
    <row r="20">
      <c r="A20" s="17"/>
      <c r="B20" s="17"/>
      <c r="C20" s="17"/>
      <c r="D20" s="17" t="s">
        <v>87</v>
      </c>
      <c r="E20" s="17" t="s">
        <v>76</v>
      </c>
    </row>
    <row r="22">
      <c r="A22" s="22" t="s">
        <v>72</v>
      </c>
      <c r="B22" s="22" t="s">
        <v>72</v>
      </c>
      <c r="C22" s="22" t="s">
        <v>72</v>
      </c>
      <c r="D22" s="22" t="s">
        <v>72</v>
      </c>
      <c r="E22" s="22" t="s">
        <v>72</v>
      </c>
    </row>
    <row r="23">
      <c r="A23" s="21" t="s">
        <v>73</v>
      </c>
      <c r="B23" s="21"/>
      <c r="C23" s="21"/>
      <c r="D23" s="21" t="s">
        <v>57</v>
      </c>
      <c r="E23" s="21"/>
    </row>
    <row r="24">
      <c r="A24" s="17" t="s">
        <v>125</v>
      </c>
      <c r="B24" s="17" t="s">
        <v>125</v>
      </c>
      <c r="C24" s="17" t="s">
        <v>125</v>
      </c>
      <c r="D24" s="17" t="s">
        <v>126</v>
      </c>
      <c r="E24" s="17" t="s">
        <v>76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51</v>
      </c>
      <c r="B2" s="12" t="s">
        <v>52</v>
      </c>
      <c r="C2" s="12" t="s">
        <v>16</v>
      </c>
      <c r="D2" s="12" t="s">
        <v>53</v>
      </c>
      <c r="E2" s="12" t="s">
        <v>18</v>
      </c>
      <c r="F2" s="12" t="s">
        <v>54</v>
      </c>
      <c r="G2" s="12">
        <v>19.8702800472</v>
      </c>
      <c r="H2" s="12">
        <v>23.814530636569206</v>
      </c>
      <c r="I2" s="12">
        <v>49020.74</v>
      </c>
    </row>
    <row r="5">
      <c r="A5" s="14" t="s">
        <v>56</v>
      </c>
      <c r="B5" s="14" t="s">
        <v>56</v>
      </c>
      <c r="C5" s="14" t="s">
        <v>56</v>
      </c>
      <c r="D5" s="14" t="s">
        <v>56</v>
      </c>
      <c r="E5" s="14" t="s">
        <v>56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57</v>
      </c>
      <c r="C7" s="16" t="s">
        <v>58</v>
      </c>
      <c r="D7" s="16" t="s">
        <v>59</v>
      </c>
      <c r="E7" s="16" t="s">
        <v>9</v>
      </c>
    </row>
    <row r="8">
      <c r="A8" s="17">
        <v>1</v>
      </c>
      <c r="B8" s="17" t="s">
        <v>104</v>
      </c>
      <c r="C8" s="17">
        <v>120</v>
      </c>
      <c r="D8" s="17" t="s">
        <v>124</v>
      </c>
      <c r="E8" s="17">
        <v>2058.832719853431</v>
      </c>
    </row>
    <row r="9">
      <c r="A9" s="17" t="s">
        <v>68</v>
      </c>
      <c r="B9" s="17" t="s">
        <v>68</v>
      </c>
      <c r="C9" s="17">
        <f>SUBTOTAL(109,Criteria_Summary16.3.2[Elementos])</f>
      </c>
      <c r="D9" s="17" t="s">
        <v>68</v>
      </c>
      <c r="E9" s="17">
        <f>SUBTOTAL(109,Criteria_Summary16.3.2[Total])</f>
      </c>
    </row>
    <row r="10">
      <c r="A10" s="18" t="s">
        <v>69</v>
      </c>
      <c r="B10" s="18">
        <v>0</v>
      </c>
      <c r="C10" s="19"/>
      <c r="D10" s="19"/>
      <c r="E10" s="18">
        <v>2058.83</v>
      </c>
    </row>
    <row r="13">
      <c r="A13" s="18" t="s">
        <v>124</v>
      </c>
      <c r="B13" s="18" t="s">
        <v>124</v>
      </c>
      <c r="C13" s="18" t="s">
        <v>124</v>
      </c>
      <c r="D13" s="18" t="s">
        <v>124</v>
      </c>
      <c r="E13" s="18" t="s">
        <v>124</v>
      </c>
    </row>
    <row r="14">
      <c r="A14" s="20"/>
      <c r="B14" s="20"/>
      <c r="C14" s="20"/>
      <c r="D14" s="20"/>
      <c r="E14" s="20"/>
    </row>
    <row r="15">
      <c r="A15" s="21" t="s">
        <v>57</v>
      </c>
      <c r="B15" s="21" t="s">
        <v>58</v>
      </c>
      <c r="C15" s="21" t="s">
        <v>70</v>
      </c>
      <c r="D15" s="21" t="s">
        <v>70</v>
      </c>
      <c r="E15" s="21" t="s">
        <v>9</v>
      </c>
    </row>
    <row r="16">
      <c r="A16" s="17" t="s">
        <v>104</v>
      </c>
      <c r="B16" s="17">
        <v>120</v>
      </c>
      <c r="C16" s="17" t="s">
        <v>109</v>
      </c>
      <c r="D16" s="17" t="s">
        <v>109</v>
      </c>
      <c r="E16" s="17">
        <v>2058.832719853431</v>
      </c>
    </row>
    <row r="18">
      <c r="A18" s="22" t="s">
        <v>84</v>
      </c>
      <c r="B18" s="22" t="s">
        <v>84</v>
      </c>
      <c r="C18" s="22" t="s">
        <v>84</v>
      </c>
      <c r="D18" s="22" t="s">
        <v>84</v>
      </c>
      <c r="E18" s="22" t="s">
        <v>84</v>
      </c>
    </row>
    <row r="19">
      <c r="A19" s="21" t="s">
        <v>85</v>
      </c>
      <c r="B19" s="21" t="s">
        <v>85</v>
      </c>
      <c r="C19" s="21" t="s">
        <v>85</v>
      </c>
      <c r="D19" s="21" t="s">
        <v>86</v>
      </c>
      <c r="E19" s="21"/>
    </row>
    <row r="20">
      <c r="A20" s="17"/>
      <c r="B20" s="17"/>
      <c r="C20" s="17"/>
      <c r="D20" s="17" t="s">
        <v>87</v>
      </c>
      <c r="E20" s="17" t="s">
        <v>76</v>
      </c>
    </row>
    <row r="22">
      <c r="A22" s="22" t="s">
        <v>72</v>
      </c>
      <c r="B22" s="22" t="s">
        <v>72</v>
      </c>
      <c r="C22" s="22" t="s">
        <v>72</v>
      </c>
      <c r="D22" s="22" t="s">
        <v>72</v>
      </c>
      <c r="E22" s="22" t="s">
        <v>72</v>
      </c>
    </row>
    <row r="23">
      <c r="A23" s="21" t="s">
        <v>73</v>
      </c>
      <c r="B23" s="21"/>
      <c r="C23" s="21"/>
      <c r="D23" s="21" t="s">
        <v>57</v>
      </c>
      <c r="E23" s="21"/>
    </row>
    <row r="24">
      <c r="A24" s="17" t="s">
        <v>125</v>
      </c>
      <c r="B24" s="17" t="s">
        <v>125</v>
      </c>
      <c r="C24" s="17" t="s">
        <v>125</v>
      </c>
      <c r="D24" s="17" t="s">
        <v>127</v>
      </c>
      <c r="E24" s="17" t="s">
        <v>76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5.xml><?xml version="1.0" encoding="utf-8"?>
<worksheet xmlns:r="http://schemas.openxmlformats.org/officeDocument/2006/relationships" xmlns="http://schemas.openxmlformats.org/spreadsheetml/2006/main">
  <dimension ref="A1:E204"/>
  <sheetViews>
    <sheetView workbookViewId="0" showGridLines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17</v>
      </c>
      <c r="B1" s="9" t="s">
        <v>17</v>
      </c>
      <c r="C1" s="9" t="s">
        <v>17</v>
      </c>
      <c r="D1" s="9" t="s">
        <v>17</v>
      </c>
      <c r="E1" s="9" t="s">
        <v>17</v>
      </c>
    </row>
    <row r="2">
      <c r="A2" s="9" t="s">
        <v>17</v>
      </c>
      <c r="B2" s="9" t="s">
        <v>17</v>
      </c>
      <c r="C2" s="9" t="s">
        <v>17</v>
      </c>
      <c r="D2" s="9" t="s">
        <v>17</v>
      </c>
      <c r="E2" s="9" t="s">
        <v>17</v>
      </c>
    </row>
    <row r="4">
      <c r="A4" s="18" t="s">
        <v>61</v>
      </c>
      <c r="B4" s="18" t="s">
        <v>61</v>
      </c>
      <c r="C4" s="18" t="s">
        <v>61</v>
      </c>
      <c r="D4" s="18" t="s">
        <v>61</v>
      </c>
      <c r="E4" s="18" t="s">
        <v>61</v>
      </c>
    </row>
    <row r="5">
      <c r="A5" s="23" t="s">
        <v>68</v>
      </c>
      <c r="B5" s="23" t="s">
        <v>68</v>
      </c>
      <c r="C5" s="23" t="s">
        <v>68</v>
      </c>
      <c r="D5" s="23" t="s">
        <v>68</v>
      </c>
      <c r="E5" s="23" t="s">
        <v>68</v>
      </c>
    </row>
    <row r="6">
      <c r="A6" s="16" t="s">
        <v>128</v>
      </c>
      <c r="B6" s="16" t="s">
        <v>129</v>
      </c>
      <c r="C6" s="16" t="s">
        <v>130</v>
      </c>
      <c r="D6" s="16" t="s">
        <v>131</v>
      </c>
      <c r="E6" s="16" t="s">
        <v>132</v>
      </c>
    </row>
    <row r="7">
      <c r="A7" s="17" t="s">
        <v>133</v>
      </c>
      <c r="B7" s="17" t="s">
        <v>87</v>
      </c>
      <c r="C7" s="17" t="s">
        <v>75</v>
      </c>
      <c r="D7" s="17" t="s">
        <v>134</v>
      </c>
      <c r="E7" s="17">
        <v>9.062400390197318</v>
      </c>
    </row>
    <row r="8">
      <c r="A8" s="17" t="s">
        <v>133</v>
      </c>
      <c r="B8" s="17" t="s">
        <v>87</v>
      </c>
      <c r="C8" s="17" t="s">
        <v>75</v>
      </c>
      <c r="D8" s="17" t="s">
        <v>135</v>
      </c>
      <c r="E8" s="17">
        <v>9.062400390197318</v>
      </c>
    </row>
    <row r="9">
      <c r="A9" s="17" t="s">
        <v>133</v>
      </c>
      <c r="B9" s="17" t="s">
        <v>87</v>
      </c>
      <c r="C9" s="17" t="s">
        <v>75</v>
      </c>
      <c r="D9" s="17" t="s">
        <v>136</v>
      </c>
      <c r="E9" s="17">
        <v>9.062400390197318</v>
      </c>
    </row>
    <row r="10">
      <c r="A10" s="17" t="s">
        <v>133</v>
      </c>
      <c r="B10" s="17" t="s">
        <v>87</v>
      </c>
      <c r="C10" s="17" t="s">
        <v>75</v>
      </c>
      <c r="D10" s="17" t="s">
        <v>137</v>
      </c>
      <c r="E10" s="17">
        <v>9.062400390197318</v>
      </c>
    </row>
    <row r="11">
      <c r="A11" s="1" t="s">
        <v>68</v>
      </c>
      <c r="B11" s="1" t="s">
        <v>68</v>
      </c>
      <c r="C11" s="1">
        <f>SUBTOTAL(103,Elements16_1_11[Elemento])</f>
      </c>
      <c r="D11" s="1" t="s">
        <v>68</v>
      </c>
      <c r="E11" s="1">
        <f>SUBTOTAL(109,Elements16_1_11[Totais:])</f>
      </c>
    </row>
    <row r="14">
      <c r="A14" s="9" t="s">
        <v>17</v>
      </c>
      <c r="B14" s="9" t="s">
        <v>17</v>
      </c>
      <c r="C14" s="9" t="s">
        <v>17</v>
      </c>
      <c r="D14" s="9" t="s">
        <v>17</v>
      </c>
      <c r="E14" s="9" t="s">
        <v>17</v>
      </c>
    </row>
    <row r="15">
      <c r="A15" s="9" t="s">
        <v>17</v>
      </c>
      <c r="B15" s="9" t="s">
        <v>17</v>
      </c>
      <c r="C15" s="9" t="s">
        <v>17</v>
      </c>
      <c r="D15" s="9" t="s">
        <v>17</v>
      </c>
      <c r="E15" s="9" t="s">
        <v>17</v>
      </c>
    </row>
    <row r="17">
      <c r="A17" s="18" t="s">
        <v>62</v>
      </c>
      <c r="B17" s="18" t="s">
        <v>62</v>
      </c>
      <c r="C17" s="18" t="s">
        <v>62</v>
      </c>
      <c r="D17" s="18" t="s">
        <v>62</v>
      </c>
      <c r="E17" s="18" t="s">
        <v>62</v>
      </c>
    </row>
    <row r="18">
      <c r="A18" s="23" t="s">
        <v>68</v>
      </c>
      <c r="B18" s="23" t="s">
        <v>68</v>
      </c>
      <c r="C18" s="23" t="s">
        <v>68</v>
      </c>
      <c r="D18" s="23" t="s">
        <v>68</v>
      </c>
      <c r="E18" s="23" t="s">
        <v>68</v>
      </c>
    </row>
    <row r="19">
      <c r="A19" s="16" t="s">
        <v>128</v>
      </c>
      <c r="B19" s="16" t="s">
        <v>129</v>
      </c>
      <c r="C19" s="16" t="s">
        <v>130</v>
      </c>
      <c r="D19" s="16" t="s">
        <v>131</v>
      </c>
      <c r="E19" s="16" t="s">
        <v>132</v>
      </c>
    </row>
    <row r="20">
      <c r="A20" s="17" t="s">
        <v>133</v>
      </c>
      <c r="B20" s="17" t="s">
        <v>87</v>
      </c>
      <c r="C20" s="17" t="s">
        <v>78</v>
      </c>
      <c r="D20" s="17" t="s">
        <v>138</v>
      </c>
      <c r="E20" s="17">
        <v>7.357600316795489</v>
      </c>
    </row>
    <row r="21">
      <c r="A21" s="17" t="s">
        <v>133</v>
      </c>
      <c r="B21" s="17" t="s">
        <v>87</v>
      </c>
      <c r="C21" s="17" t="s">
        <v>78</v>
      </c>
      <c r="D21" s="17" t="s">
        <v>139</v>
      </c>
      <c r="E21" s="17">
        <v>7.357600316795491</v>
      </c>
    </row>
    <row r="22">
      <c r="A22" s="17" t="s">
        <v>133</v>
      </c>
      <c r="B22" s="17" t="s">
        <v>87</v>
      </c>
      <c r="C22" s="17" t="s">
        <v>78</v>
      </c>
      <c r="D22" s="17" t="s">
        <v>140</v>
      </c>
      <c r="E22" s="17">
        <v>7.357600316795489</v>
      </c>
    </row>
    <row r="23">
      <c r="A23" s="17" t="s">
        <v>133</v>
      </c>
      <c r="B23" s="17" t="s">
        <v>87</v>
      </c>
      <c r="C23" s="17" t="s">
        <v>78</v>
      </c>
      <c r="D23" s="17" t="s">
        <v>141</v>
      </c>
      <c r="E23" s="17">
        <v>7.357600316795489</v>
      </c>
    </row>
    <row r="24">
      <c r="A24" s="17" t="s">
        <v>133</v>
      </c>
      <c r="B24" s="17" t="s">
        <v>87</v>
      </c>
      <c r="C24" s="17" t="s">
        <v>78</v>
      </c>
      <c r="D24" s="17" t="s">
        <v>142</v>
      </c>
      <c r="E24" s="17">
        <v>7.357600316795489</v>
      </c>
    </row>
    <row r="25">
      <c r="A25" s="17" t="s">
        <v>133</v>
      </c>
      <c r="B25" s="17" t="s">
        <v>87</v>
      </c>
      <c r="C25" s="17" t="s">
        <v>78</v>
      </c>
      <c r="D25" s="17" t="s">
        <v>143</v>
      </c>
      <c r="E25" s="17">
        <v>7.357600316795491</v>
      </c>
    </row>
    <row r="26">
      <c r="A26" s="17" t="s">
        <v>133</v>
      </c>
      <c r="B26" s="17" t="s">
        <v>87</v>
      </c>
      <c r="C26" s="17" t="s">
        <v>78</v>
      </c>
      <c r="D26" s="17" t="s">
        <v>144</v>
      </c>
      <c r="E26" s="17">
        <v>7.357600316795489</v>
      </c>
    </row>
    <row r="27">
      <c r="A27" s="17" t="s">
        <v>133</v>
      </c>
      <c r="B27" s="17" t="s">
        <v>87</v>
      </c>
      <c r="C27" s="17" t="s">
        <v>78</v>
      </c>
      <c r="D27" s="17" t="s">
        <v>145</v>
      </c>
      <c r="E27" s="17">
        <v>7.357600316795491</v>
      </c>
    </row>
    <row r="28">
      <c r="A28" s="17" t="s">
        <v>133</v>
      </c>
      <c r="B28" s="17" t="s">
        <v>87</v>
      </c>
      <c r="C28" s="17" t="s">
        <v>78</v>
      </c>
      <c r="D28" s="17" t="s">
        <v>146</v>
      </c>
      <c r="E28" s="17">
        <v>7.357600316795491</v>
      </c>
    </row>
    <row r="29">
      <c r="A29" s="17" t="s">
        <v>133</v>
      </c>
      <c r="B29" s="17" t="s">
        <v>87</v>
      </c>
      <c r="C29" s="17" t="s">
        <v>78</v>
      </c>
      <c r="D29" s="17" t="s">
        <v>147</v>
      </c>
      <c r="E29" s="17">
        <v>7.357600316795491</v>
      </c>
    </row>
    <row r="30">
      <c r="A30" s="17" t="s">
        <v>133</v>
      </c>
      <c r="B30" s="17" t="s">
        <v>87</v>
      </c>
      <c r="C30" s="17" t="s">
        <v>78</v>
      </c>
      <c r="D30" s="17" t="s">
        <v>148</v>
      </c>
      <c r="E30" s="17">
        <v>7.357600316795491</v>
      </c>
    </row>
    <row r="31">
      <c r="A31" s="17" t="s">
        <v>133</v>
      </c>
      <c r="B31" s="17" t="s">
        <v>87</v>
      </c>
      <c r="C31" s="17" t="s">
        <v>78</v>
      </c>
      <c r="D31" s="17" t="s">
        <v>149</v>
      </c>
      <c r="E31" s="17">
        <v>7.357600316795489</v>
      </c>
    </row>
    <row r="32">
      <c r="A32" s="17" t="s">
        <v>133</v>
      </c>
      <c r="B32" s="17" t="s">
        <v>87</v>
      </c>
      <c r="C32" s="17" t="s">
        <v>78</v>
      </c>
      <c r="D32" s="17" t="s">
        <v>150</v>
      </c>
      <c r="E32" s="17">
        <v>7.357600316795489</v>
      </c>
    </row>
    <row r="33">
      <c r="A33" s="17" t="s">
        <v>133</v>
      </c>
      <c r="B33" s="17" t="s">
        <v>87</v>
      </c>
      <c r="C33" s="17" t="s">
        <v>78</v>
      </c>
      <c r="D33" s="17" t="s">
        <v>151</v>
      </c>
      <c r="E33" s="17">
        <v>7.357600316795491</v>
      </c>
    </row>
    <row r="34">
      <c r="A34" s="17" t="s">
        <v>133</v>
      </c>
      <c r="B34" s="17" t="s">
        <v>87</v>
      </c>
      <c r="C34" s="17" t="s">
        <v>78</v>
      </c>
      <c r="D34" s="17" t="s">
        <v>152</v>
      </c>
      <c r="E34" s="17">
        <v>7.357600316795489</v>
      </c>
    </row>
    <row r="35">
      <c r="A35" s="17" t="s">
        <v>133</v>
      </c>
      <c r="B35" s="17" t="s">
        <v>87</v>
      </c>
      <c r="C35" s="17" t="s">
        <v>78</v>
      </c>
      <c r="D35" s="17" t="s">
        <v>153</v>
      </c>
      <c r="E35" s="17">
        <v>7.357600316795491</v>
      </c>
    </row>
    <row r="36">
      <c r="A36" s="17" t="s">
        <v>133</v>
      </c>
      <c r="B36" s="17" t="s">
        <v>87</v>
      </c>
      <c r="C36" s="17" t="s">
        <v>78</v>
      </c>
      <c r="D36" s="17" t="s">
        <v>154</v>
      </c>
      <c r="E36" s="17">
        <v>7.357600316795489</v>
      </c>
    </row>
    <row r="37">
      <c r="A37" s="17" t="s">
        <v>133</v>
      </c>
      <c r="B37" s="17" t="s">
        <v>87</v>
      </c>
      <c r="C37" s="17" t="s">
        <v>78</v>
      </c>
      <c r="D37" s="17" t="s">
        <v>155</v>
      </c>
      <c r="E37" s="17">
        <v>7.357600316795491</v>
      </c>
    </row>
    <row r="38">
      <c r="A38" s="17" t="s">
        <v>133</v>
      </c>
      <c r="B38" s="17" t="s">
        <v>87</v>
      </c>
      <c r="C38" s="17" t="s">
        <v>78</v>
      </c>
      <c r="D38" s="17" t="s">
        <v>156</v>
      </c>
      <c r="E38" s="17">
        <v>7.357600316795489</v>
      </c>
    </row>
    <row r="39">
      <c r="A39" s="17" t="s">
        <v>133</v>
      </c>
      <c r="B39" s="17" t="s">
        <v>87</v>
      </c>
      <c r="C39" s="17" t="s">
        <v>78</v>
      </c>
      <c r="D39" s="17" t="s">
        <v>157</v>
      </c>
      <c r="E39" s="17">
        <v>7.357600316795491</v>
      </c>
    </row>
    <row r="40">
      <c r="A40" s="17" t="s">
        <v>133</v>
      </c>
      <c r="B40" s="17" t="s">
        <v>87</v>
      </c>
      <c r="C40" s="17" t="s">
        <v>78</v>
      </c>
      <c r="D40" s="17" t="s">
        <v>158</v>
      </c>
      <c r="E40" s="17">
        <v>7.357600316795489</v>
      </c>
    </row>
    <row r="41">
      <c r="A41" s="17" t="s">
        <v>133</v>
      </c>
      <c r="B41" s="17" t="s">
        <v>87</v>
      </c>
      <c r="C41" s="17" t="s">
        <v>78</v>
      </c>
      <c r="D41" s="17" t="s">
        <v>159</v>
      </c>
      <c r="E41" s="17">
        <v>7.357600316795491</v>
      </c>
    </row>
    <row r="42">
      <c r="A42" s="17" t="s">
        <v>133</v>
      </c>
      <c r="B42" s="17" t="s">
        <v>87</v>
      </c>
      <c r="C42" s="17" t="s">
        <v>78</v>
      </c>
      <c r="D42" s="17" t="s">
        <v>160</v>
      </c>
      <c r="E42" s="17">
        <v>7.357600316795489</v>
      </c>
    </row>
    <row r="43">
      <c r="A43" s="17" t="s">
        <v>133</v>
      </c>
      <c r="B43" s="17" t="s">
        <v>87</v>
      </c>
      <c r="C43" s="17" t="s">
        <v>78</v>
      </c>
      <c r="D43" s="17" t="s">
        <v>161</v>
      </c>
      <c r="E43" s="17">
        <v>7.357600316795489</v>
      </c>
    </row>
    <row r="44">
      <c r="A44" s="17" t="s">
        <v>133</v>
      </c>
      <c r="B44" s="17" t="s">
        <v>87</v>
      </c>
      <c r="C44" s="17" t="s">
        <v>78</v>
      </c>
      <c r="D44" s="17" t="s">
        <v>162</v>
      </c>
      <c r="E44" s="17">
        <v>7.357600316795489</v>
      </c>
    </row>
    <row r="45">
      <c r="A45" s="17" t="s">
        <v>133</v>
      </c>
      <c r="B45" s="17" t="s">
        <v>87</v>
      </c>
      <c r="C45" s="17" t="s">
        <v>78</v>
      </c>
      <c r="D45" s="17" t="s">
        <v>163</v>
      </c>
      <c r="E45" s="17">
        <v>7.357600316795491</v>
      </c>
    </row>
    <row r="46">
      <c r="A46" s="17" t="s">
        <v>133</v>
      </c>
      <c r="B46" s="17" t="s">
        <v>87</v>
      </c>
      <c r="C46" s="17" t="s">
        <v>78</v>
      </c>
      <c r="D46" s="17" t="s">
        <v>164</v>
      </c>
      <c r="E46" s="17">
        <v>7.357600316795491</v>
      </c>
    </row>
    <row r="47">
      <c r="A47" s="17" t="s">
        <v>133</v>
      </c>
      <c r="B47" s="17" t="s">
        <v>87</v>
      </c>
      <c r="C47" s="17" t="s">
        <v>78</v>
      </c>
      <c r="D47" s="17" t="s">
        <v>165</v>
      </c>
      <c r="E47" s="17">
        <v>7.357600316795491</v>
      </c>
    </row>
    <row r="48">
      <c r="A48" s="17" t="s">
        <v>133</v>
      </c>
      <c r="B48" s="17" t="s">
        <v>87</v>
      </c>
      <c r="C48" s="17" t="s">
        <v>78</v>
      </c>
      <c r="D48" s="17" t="s">
        <v>166</v>
      </c>
      <c r="E48" s="17">
        <v>7.357600316795491</v>
      </c>
    </row>
    <row r="49">
      <c r="A49" s="17" t="s">
        <v>133</v>
      </c>
      <c r="B49" s="17" t="s">
        <v>87</v>
      </c>
      <c r="C49" s="17" t="s">
        <v>78</v>
      </c>
      <c r="D49" s="17" t="s">
        <v>167</v>
      </c>
      <c r="E49" s="17">
        <v>7.357600316795489</v>
      </c>
    </row>
    <row r="50">
      <c r="A50" s="17" t="s">
        <v>133</v>
      </c>
      <c r="B50" s="17" t="s">
        <v>87</v>
      </c>
      <c r="C50" s="17" t="s">
        <v>78</v>
      </c>
      <c r="D50" s="17" t="s">
        <v>168</v>
      </c>
      <c r="E50" s="17">
        <v>7.357600316795491</v>
      </c>
    </row>
    <row r="51">
      <c r="A51" s="17" t="s">
        <v>133</v>
      </c>
      <c r="B51" s="17" t="s">
        <v>87</v>
      </c>
      <c r="C51" s="17" t="s">
        <v>78</v>
      </c>
      <c r="D51" s="17" t="s">
        <v>169</v>
      </c>
      <c r="E51" s="17">
        <v>7.357600316795491</v>
      </c>
    </row>
    <row r="52">
      <c r="A52" s="17" t="s">
        <v>133</v>
      </c>
      <c r="B52" s="17" t="s">
        <v>87</v>
      </c>
      <c r="C52" s="17" t="s">
        <v>78</v>
      </c>
      <c r="D52" s="17" t="s">
        <v>170</v>
      </c>
      <c r="E52" s="17">
        <v>7.357600316795489</v>
      </c>
    </row>
    <row r="53">
      <c r="A53" s="17" t="s">
        <v>133</v>
      </c>
      <c r="B53" s="17" t="s">
        <v>87</v>
      </c>
      <c r="C53" s="17" t="s">
        <v>78</v>
      </c>
      <c r="D53" s="17" t="s">
        <v>171</v>
      </c>
      <c r="E53" s="17">
        <v>7.357600316795491</v>
      </c>
    </row>
    <row r="54">
      <c r="A54" s="17" t="s">
        <v>133</v>
      </c>
      <c r="B54" s="17" t="s">
        <v>87</v>
      </c>
      <c r="C54" s="17" t="s">
        <v>78</v>
      </c>
      <c r="D54" s="17" t="s">
        <v>172</v>
      </c>
      <c r="E54" s="17">
        <v>7.357600316795491</v>
      </c>
    </row>
    <row r="55">
      <c r="A55" s="17" t="s">
        <v>133</v>
      </c>
      <c r="B55" s="17" t="s">
        <v>87</v>
      </c>
      <c r="C55" s="17" t="s">
        <v>78</v>
      </c>
      <c r="D55" s="17" t="s">
        <v>173</v>
      </c>
      <c r="E55" s="17">
        <v>7.357600316795489</v>
      </c>
    </row>
    <row r="56">
      <c r="A56" s="17" t="s">
        <v>133</v>
      </c>
      <c r="B56" s="17" t="s">
        <v>87</v>
      </c>
      <c r="C56" s="17" t="s">
        <v>78</v>
      </c>
      <c r="D56" s="17" t="s">
        <v>174</v>
      </c>
      <c r="E56" s="17">
        <v>7.357600316795489</v>
      </c>
    </row>
    <row r="57">
      <c r="A57" s="17" t="s">
        <v>133</v>
      </c>
      <c r="B57" s="17" t="s">
        <v>87</v>
      </c>
      <c r="C57" s="17" t="s">
        <v>78</v>
      </c>
      <c r="D57" s="17" t="s">
        <v>175</v>
      </c>
      <c r="E57" s="17">
        <v>7.357600316795491</v>
      </c>
    </row>
    <row r="58">
      <c r="A58" s="17" t="s">
        <v>133</v>
      </c>
      <c r="B58" s="17" t="s">
        <v>87</v>
      </c>
      <c r="C58" s="17" t="s">
        <v>78</v>
      </c>
      <c r="D58" s="17" t="s">
        <v>176</v>
      </c>
      <c r="E58" s="17">
        <v>7.357600316795491</v>
      </c>
    </row>
    <row r="59">
      <c r="A59" s="17" t="s">
        <v>133</v>
      </c>
      <c r="B59" s="17" t="s">
        <v>87</v>
      </c>
      <c r="C59" s="17" t="s">
        <v>78</v>
      </c>
      <c r="D59" s="17" t="s">
        <v>177</v>
      </c>
      <c r="E59" s="17">
        <v>7.357600316795489</v>
      </c>
    </row>
    <row r="60">
      <c r="A60" s="17" t="s">
        <v>133</v>
      </c>
      <c r="B60" s="17" t="s">
        <v>87</v>
      </c>
      <c r="C60" s="17" t="s">
        <v>78</v>
      </c>
      <c r="D60" s="17" t="s">
        <v>178</v>
      </c>
      <c r="E60" s="17">
        <v>7.357600316795491</v>
      </c>
    </row>
    <row r="61">
      <c r="A61" s="17" t="s">
        <v>133</v>
      </c>
      <c r="B61" s="17" t="s">
        <v>87</v>
      </c>
      <c r="C61" s="17" t="s">
        <v>78</v>
      </c>
      <c r="D61" s="17" t="s">
        <v>179</v>
      </c>
      <c r="E61" s="17">
        <v>7.357600316795491</v>
      </c>
    </row>
    <row r="62">
      <c r="A62" s="17" t="s">
        <v>133</v>
      </c>
      <c r="B62" s="17" t="s">
        <v>87</v>
      </c>
      <c r="C62" s="17" t="s">
        <v>78</v>
      </c>
      <c r="D62" s="17" t="s">
        <v>180</v>
      </c>
      <c r="E62" s="17">
        <v>7.357600316795489</v>
      </c>
    </row>
    <row r="63">
      <c r="A63" s="17" t="s">
        <v>133</v>
      </c>
      <c r="B63" s="17" t="s">
        <v>87</v>
      </c>
      <c r="C63" s="17" t="s">
        <v>78</v>
      </c>
      <c r="D63" s="17" t="s">
        <v>181</v>
      </c>
      <c r="E63" s="17">
        <v>7.357600316795491</v>
      </c>
    </row>
    <row r="64">
      <c r="A64" s="17" t="s">
        <v>133</v>
      </c>
      <c r="B64" s="17" t="s">
        <v>87</v>
      </c>
      <c r="C64" s="17" t="s">
        <v>78</v>
      </c>
      <c r="D64" s="17" t="s">
        <v>182</v>
      </c>
      <c r="E64" s="17">
        <v>7.357600316795489</v>
      </c>
    </row>
    <row r="65">
      <c r="A65" s="17" t="s">
        <v>133</v>
      </c>
      <c r="B65" s="17" t="s">
        <v>87</v>
      </c>
      <c r="C65" s="17" t="s">
        <v>78</v>
      </c>
      <c r="D65" s="17" t="s">
        <v>183</v>
      </c>
      <c r="E65" s="17">
        <v>7.357600316795491</v>
      </c>
    </row>
    <row r="66">
      <c r="A66" s="17" t="s">
        <v>133</v>
      </c>
      <c r="B66" s="17" t="s">
        <v>87</v>
      </c>
      <c r="C66" s="17" t="s">
        <v>78</v>
      </c>
      <c r="D66" s="17" t="s">
        <v>184</v>
      </c>
      <c r="E66" s="17">
        <v>7.357600316795491</v>
      </c>
    </row>
    <row r="67">
      <c r="A67" s="17" t="s">
        <v>133</v>
      </c>
      <c r="B67" s="17" t="s">
        <v>87</v>
      </c>
      <c r="C67" s="17" t="s">
        <v>78</v>
      </c>
      <c r="D67" s="17" t="s">
        <v>185</v>
      </c>
      <c r="E67" s="17">
        <v>7.357600316795491</v>
      </c>
    </row>
    <row r="68">
      <c r="A68" s="17" t="s">
        <v>133</v>
      </c>
      <c r="B68" s="17" t="s">
        <v>87</v>
      </c>
      <c r="C68" s="17" t="s">
        <v>78</v>
      </c>
      <c r="D68" s="17" t="s">
        <v>186</v>
      </c>
      <c r="E68" s="17">
        <v>7.357600316795489</v>
      </c>
    </row>
    <row r="69">
      <c r="A69" s="17" t="s">
        <v>133</v>
      </c>
      <c r="B69" s="17" t="s">
        <v>87</v>
      </c>
      <c r="C69" s="17" t="s">
        <v>78</v>
      </c>
      <c r="D69" s="17" t="s">
        <v>187</v>
      </c>
      <c r="E69" s="17">
        <v>7.357600316795491</v>
      </c>
    </row>
    <row r="70">
      <c r="A70" s="17" t="s">
        <v>133</v>
      </c>
      <c r="B70" s="17" t="s">
        <v>87</v>
      </c>
      <c r="C70" s="17" t="s">
        <v>78</v>
      </c>
      <c r="D70" s="17" t="s">
        <v>188</v>
      </c>
      <c r="E70" s="17">
        <v>7.357600316795489</v>
      </c>
    </row>
    <row r="71">
      <c r="A71" s="17" t="s">
        <v>133</v>
      </c>
      <c r="B71" s="17" t="s">
        <v>87</v>
      </c>
      <c r="C71" s="17" t="s">
        <v>78</v>
      </c>
      <c r="D71" s="17" t="s">
        <v>189</v>
      </c>
      <c r="E71" s="17">
        <v>7.357600316795491</v>
      </c>
    </row>
    <row r="72">
      <c r="A72" s="17" t="s">
        <v>133</v>
      </c>
      <c r="B72" s="17" t="s">
        <v>87</v>
      </c>
      <c r="C72" s="17" t="s">
        <v>78</v>
      </c>
      <c r="D72" s="17" t="s">
        <v>190</v>
      </c>
      <c r="E72" s="17">
        <v>7.357600316795491</v>
      </c>
    </row>
    <row r="73">
      <c r="A73" s="17" t="s">
        <v>133</v>
      </c>
      <c r="B73" s="17" t="s">
        <v>87</v>
      </c>
      <c r="C73" s="17" t="s">
        <v>78</v>
      </c>
      <c r="D73" s="17" t="s">
        <v>191</v>
      </c>
      <c r="E73" s="17">
        <v>7.357600316795489</v>
      </c>
    </row>
    <row r="74">
      <c r="A74" s="17" t="s">
        <v>133</v>
      </c>
      <c r="B74" s="17" t="s">
        <v>87</v>
      </c>
      <c r="C74" s="17" t="s">
        <v>78</v>
      </c>
      <c r="D74" s="17" t="s">
        <v>192</v>
      </c>
      <c r="E74" s="17">
        <v>7.357600316795491</v>
      </c>
    </row>
    <row r="75">
      <c r="A75" s="17" t="s">
        <v>133</v>
      </c>
      <c r="B75" s="17" t="s">
        <v>87</v>
      </c>
      <c r="C75" s="17" t="s">
        <v>78</v>
      </c>
      <c r="D75" s="17" t="s">
        <v>193</v>
      </c>
      <c r="E75" s="17">
        <v>7.357600316795489</v>
      </c>
    </row>
    <row r="76">
      <c r="A76" s="17" t="s">
        <v>133</v>
      </c>
      <c r="B76" s="17" t="s">
        <v>87</v>
      </c>
      <c r="C76" s="17" t="s">
        <v>78</v>
      </c>
      <c r="D76" s="17" t="s">
        <v>194</v>
      </c>
      <c r="E76" s="17">
        <v>7.357600316795489</v>
      </c>
    </row>
    <row r="77">
      <c r="A77" s="17" t="s">
        <v>133</v>
      </c>
      <c r="B77" s="17" t="s">
        <v>87</v>
      </c>
      <c r="C77" s="17" t="s">
        <v>78</v>
      </c>
      <c r="D77" s="17" t="s">
        <v>195</v>
      </c>
      <c r="E77" s="17">
        <v>7.357600316795491</v>
      </c>
    </row>
    <row r="78">
      <c r="A78" s="17" t="s">
        <v>133</v>
      </c>
      <c r="B78" s="17" t="s">
        <v>87</v>
      </c>
      <c r="C78" s="17" t="s">
        <v>78</v>
      </c>
      <c r="D78" s="17" t="s">
        <v>196</v>
      </c>
      <c r="E78" s="17">
        <v>7.357600316795489</v>
      </c>
    </row>
    <row r="79">
      <c r="A79" s="17" t="s">
        <v>133</v>
      </c>
      <c r="B79" s="17" t="s">
        <v>87</v>
      </c>
      <c r="C79" s="17" t="s">
        <v>78</v>
      </c>
      <c r="D79" s="17" t="s">
        <v>197</v>
      </c>
      <c r="E79" s="17">
        <v>7.357600316795491</v>
      </c>
    </row>
    <row r="80">
      <c r="A80" s="17" t="s">
        <v>133</v>
      </c>
      <c r="B80" s="17" t="s">
        <v>87</v>
      </c>
      <c r="C80" s="17" t="s">
        <v>78</v>
      </c>
      <c r="D80" s="17" t="s">
        <v>198</v>
      </c>
      <c r="E80" s="17">
        <v>7.357600316795489</v>
      </c>
    </row>
    <row r="81">
      <c r="A81" s="17" t="s">
        <v>133</v>
      </c>
      <c r="B81" s="17" t="s">
        <v>87</v>
      </c>
      <c r="C81" s="17" t="s">
        <v>78</v>
      </c>
      <c r="D81" s="17" t="s">
        <v>199</v>
      </c>
      <c r="E81" s="17">
        <v>7.357600316795489</v>
      </c>
    </row>
    <row r="82">
      <c r="A82" s="17" t="s">
        <v>133</v>
      </c>
      <c r="B82" s="17" t="s">
        <v>87</v>
      </c>
      <c r="C82" s="17" t="s">
        <v>78</v>
      </c>
      <c r="D82" s="17" t="s">
        <v>200</v>
      </c>
      <c r="E82" s="17">
        <v>7.357600316795489</v>
      </c>
    </row>
    <row r="83">
      <c r="A83" s="17" t="s">
        <v>133</v>
      </c>
      <c r="B83" s="17" t="s">
        <v>87</v>
      </c>
      <c r="C83" s="17" t="s">
        <v>78</v>
      </c>
      <c r="D83" s="17" t="s">
        <v>201</v>
      </c>
      <c r="E83" s="17">
        <v>7.357600316795489</v>
      </c>
    </row>
    <row r="84">
      <c r="A84" s="17" t="s">
        <v>133</v>
      </c>
      <c r="B84" s="17" t="s">
        <v>87</v>
      </c>
      <c r="C84" s="17" t="s">
        <v>78</v>
      </c>
      <c r="D84" s="17" t="s">
        <v>202</v>
      </c>
      <c r="E84" s="17">
        <v>7.357600316795491</v>
      </c>
    </row>
    <row r="85">
      <c r="A85" s="17" t="s">
        <v>133</v>
      </c>
      <c r="B85" s="17" t="s">
        <v>87</v>
      </c>
      <c r="C85" s="17" t="s">
        <v>78</v>
      </c>
      <c r="D85" s="17" t="s">
        <v>203</v>
      </c>
      <c r="E85" s="17">
        <v>7.357600316795491</v>
      </c>
    </row>
    <row r="86">
      <c r="A86" s="17" t="s">
        <v>133</v>
      </c>
      <c r="B86" s="17" t="s">
        <v>87</v>
      </c>
      <c r="C86" s="17" t="s">
        <v>78</v>
      </c>
      <c r="D86" s="17" t="s">
        <v>204</v>
      </c>
      <c r="E86" s="17">
        <v>7.357600316795491</v>
      </c>
    </row>
    <row r="87">
      <c r="A87" s="17" t="s">
        <v>133</v>
      </c>
      <c r="B87" s="17" t="s">
        <v>87</v>
      </c>
      <c r="C87" s="17" t="s">
        <v>78</v>
      </c>
      <c r="D87" s="17" t="s">
        <v>205</v>
      </c>
      <c r="E87" s="17">
        <v>7.357600316795489</v>
      </c>
    </row>
    <row r="88">
      <c r="A88" s="17" t="s">
        <v>133</v>
      </c>
      <c r="B88" s="17" t="s">
        <v>87</v>
      </c>
      <c r="C88" s="17" t="s">
        <v>78</v>
      </c>
      <c r="D88" s="17" t="s">
        <v>206</v>
      </c>
      <c r="E88" s="17">
        <v>7.357600316795489</v>
      </c>
    </row>
    <row r="89">
      <c r="A89" s="17" t="s">
        <v>133</v>
      </c>
      <c r="B89" s="17" t="s">
        <v>87</v>
      </c>
      <c r="C89" s="17" t="s">
        <v>78</v>
      </c>
      <c r="D89" s="17" t="s">
        <v>207</v>
      </c>
      <c r="E89" s="17">
        <v>7.357600316795489</v>
      </c>
    </row>
    <row r="90">
      <c r="A90" s="17" t="s">
        <v>133</v>
      </c>
      <c r="B90" s="17" t="s">
        <v>87</v>
      </c>
      <c r="C90" s="17" t="s">
        <v>78</v>
      </c>
      <c r="D90" s="17" t="s">
        <v>208</v>
      </c>
      <c r="E90" s="17">
        <v>7.357600316795491</v>
      </c>
    </row>
    <row r="91">
      <c r="A91" s="17" t="s">
        <v>133</v>
      </c>
      <c r="B91" s="17" t="s">
        <v>87</v>
      </c>
      <c r="C91" s="17" t="s">
        <v>78</v>
      </c>
      <c r="D91" s="17" t="s">
        <v>209</v>
      </c>
      <c r="E91" s="17">
        <v>7.357600316795491</v>
      </c>
    </row>
    <row r="92">
      <c r="A92" s="17" t="s">
        <v>133</v>
      </c>
      <c r="B92" s="17" t="s">
        <v>87</v>
      </c>
      <c r="C92" s="17" t="s">
        <v>78</v>
      </c>
      <c r="D92" s="17" t="s">
        <v>210</v>
      </c>
      <c r="E92" s="17">
        <v>7.357600316795489</v>
      </c>
    </row>
    <row r="93">
      <c r="A93" s="17" t="s">
        <v>133</v>
      </c>
      <c r="B93" s="17" t="s">
        <v>87</v>
      </c>
      <c r="C93" s="17" t="s">
        <v>78</v>
      </c>
      <c r="D93" s="17" t="s">
        <v>211</v>
      </c>
      <c r="E93" s="17">
        <v>7.357600316795491</v>
      </c>
    </row>
    <row r="94">
      <c r="A94" s="17" t="s">
        <v>133</v>
      </c>
      <c r="B94" s="17" t="s">
        <v>87</v>
      </c>
      <c r="C94" s="17" t="s">
        <v>78</v>
      </c>
      <c r="D94" s="17" t="s">
        <v>212</v>
      </c>
      <c r="E94" s="17">
        <v>7.357600316795489</v>
      </c>
    </row>
    <row r="95">
      <c r="A95" s="17" t="s">
        <v>133</v>
      </c>
      <c r="B95" s="17" t="s">
        <v>87</v>
      </c>
      <c r="C95" s="17" t="s">
        <v>78</v>
      </c>
      <c r="D95" s="17" t="s">
        <v>213</v>
      </c>
      <c r="E95" s="17">
        <v>7.357600316795489</v>
      </c>
    </row>
    <row r="96">
      <c r="A96" s="17" t="s">
        <v>133</v>
      </c>
      <c r="B96" s="17" t="s">
        <v>87</v>
      </c>
      <c r="C96" s="17" t="s">
        <v>78</v>
      </c>
      <c r="D96" s="17" t="s">
        <v>214</v>
      </c>
      <c r="E96" s="17">
        <v>7.357600316795491</v>
      </c>
    </row>
    <row r="97">
      <c r="A97" s="17" t="s">
        <v>133</v>
      </c>
      <c r="B97" s="17" t="s">
        <v>87</v>
      </c>
      <c r="C97" s="17" t="s">
        <v>78</v>
      </c>
      <c r="D97" s="17" t="s">
        <v>215</v>
      </c>
      <c r="E97" s="17">
        <v>7.357600316795491</v>
      </c>
    </row>
    <row r="98">
      <c r="A98" s="17" t="s">
        <v>133</v>
      </c>
      <c r="B98" s="17" t="s">
        <v>87</v>
      </c>
      <c r="C98" s="17" t="s">
        <v>78</v>
      </c>
      <c r="D98" s="17" t="s">
        <v>216</v>
      </c>
      <c r="E98" s="17">
        <v>7.357600316795489</v>
      </c>
    </row>
    <row r="99">
      <c r="A99" s="17" t="s">
        <v>133</v>
      </c>
      <c r="B99" s="17" t="s">
        <v>87</v>
      </c>
      <c r="C99" s="17" t="s">
        <v>78</v>
      </c>
      <c r="D99" s="17" t="s">
        <v>217</v>
      </c>
      <c r="E99" s="17">
        <v>7.357600316795489</v>
      </c>
    </row>
    <row r="100">
      <c r="A100" s="17" t="s">
        <v>133</v>
      </c>
      <c r="B100" s="17" t="s">
        <v>87</v>
      </c>
      <c r="C100" s="17" t="s">
        <v>78</v>
      </c>
      <c r="D100" s="17" t="s">
        <v>218</v>
      </c>
      <c r="E100" s="17">
        <v>7.357600316795491</v>
      </c>
    </row>
    <row r="101">
      <c r="A101" s="17" t="s">
        <v>133</v>
      </c>
      <c r="B101" s="17" t="s">
        <v>87</v>
      </c>
      <c r="C101" s="17" t="s">
        <v>78</v>
      </c>
      <c r="D101" s="17" t="s">
        <v>219</v>
      </c>
      <c r="E101" s="17">
        <v>7.357600316795491</v>
      </c>
    </row>
    <row r="102">
      <c r="A102" s="17" t="s">
        <v>133</v>
      </c>
      <c r="B102" s="17" t="s">
        <v>87</v>
      </c>
      <c r="C102" s="17" t="s">
        <v>78</v>
      </c>
      <c r="D102" s="17" t="s">
        <v>220</v>
      </c>
      <c r="E102" s="17">
        <v>7.357600316795489</v>
      </c>
    </row>
    <row r="103">
      <c r="A103" s="17" t="s">
        <v>133</v>
      </c>
      <c r="B103" s="17" t="s">
        <v>87</v>
      </c>
      <c r="C103" s="17" t="s">
        <v>78</v>
      </c>
      <c r="D103" s="17" t="s">
        <v>221</v>
      </c>
      <c r="E103" s="17">
        <v>7.357600316795491</v>
      </c>
    </row>
    <row r="104">
      <c r="A104" s="17" t="s">
        <v>133</v>
      </c>
      <c r="B104" s="17" t="s">
        <v>87</v>
      </c>
      <c r="C104" s="17" t="s">
        <v>78</v>
      </c>
      <c r="D104" s="17" t="s">
        <v>222</v>
      </c>
      <c r="E104" s="17">
        <v>7.357600316795489</v>
      </c>
    </row>
    <row r="105">
      <c r="A105" s="17" t="s">
        <v>133</v>
      </c>
      <c r="B105" s="17" t="s">
        <v>87</v>
      </c>
      <c r="C105" s="17" t="s">
        <v>78</v>
      </c>
      <c r="D105" s="17" t="s">
        <v>223</v>
      </c>
      <c r="E105" s="17">
        <v>7.357600316795491</v>
      </c>
    </row>
    <row r="106">
      <c r="A106" s="17" t="s">
        <v>133</v>
      </c>
      <c r="B106" s="17" t="s">
        <v>87</v>
      </c>
      <c r="C106" s="17" t="s">
        <v>78</v>
      </c>
      <c r="D106" s="17" t="s">
        <v>224</v>
      </c>
      <c r="E106" s="17">
        <v>7.357600316795489</v>
      </c>
    </row>
    <row r="107">
      <c r="A107" s="17" t="s">
        <v>133</v>
      </c>
      <c r="B107" s="17" t="s">
        <v>87</v>
      </c>
      <c r="C107" s="17" t="s">
        <v>78</v>
      </c>
      <c r="D107" s="17" t="s">
        <v>225</v>
      </c>
      <c r="E107" s="17">
        <v>7.357600316795491</v>
      </c>
    </row>
    <row r="108">
      <c r="A108" s="17" t="s">
        <v>133</v>
      </c>
      <c r="B108" s="17" t="s">
        <v>87</v>
      </c>
      <c r="C108" s="17" t="s">
        <v>78</v>
      </c>
      <c r="D108" s="17" t="s">
        <v>226</v>
      </c>
      <c r="E108" s="17">
        <v>7.357600316795491</v>
      </c>
    </row>
    <row r="109">
      <c r="A109" s="17" t="s">
        <v>133</v>
      </c>
      <c r="B109" s="17" t="s">
        <v>87</v>
      </c>
      <c r="C109" s="17" t="s">
        <v>78</v>
      </c>
      <c r="D109" s="17" t="s">
        <v>227</v>
      </c>
      <c r="E109" s="17">
        <v>7.357600316795491</v>
      </c>
    </row>
    <row r="110">
      <c r="A110" s="17" t="s">
        <v>133</v>
      </c>
      <c r="B110" s="17" t="s">
        <v>87</v>
      </c>
      <c r="C110" s="17" t="s">
        <v>78</v>
      </c>
      <c r="D110" s="17" t="s">
        <v>228</v>
      </c>
      <c r="E110" s="17">
        <v>7.357600316795489</v>
      </c>
    </row>
    <row r="111">
      <c r="A111" s="17" t="s">
        <v>133</v>
      </c>
      <c r="B111" s="17" t="s">
        <v>87</v>
      </c>
      <c r="C111" s="17" t="s">
        <v>78</v>
      </c>
      <c r="D111" s="17" t="s">
        <v>229</v>
      </c>
      <c r="E111" s="17">
        <v>7.357600316795491</v>
      </c>
    </row>
    <row r="112">
      <c r="A112" s="17" t="s">
        <v>133</v>
      </c>
      <c r="B112" s="17" t="s">
        <v>87</v>
      </c>
      <c r="C112" s="17" t="s">
        <v>78</v>
      </c>
      <c r="D112" s="17" t="s">
        <v>230</v>
      </c>
      <c r="E112" s="17">
        <v>7.357600316795491</v>
      </c>
    </row>
    <row r="113">
      <c r="A113" s="17" t="s">
        <v>133</v>
      </c>
      <c r="B113" s="17" t="s">
        <v>87</v>
      </c>
      <c r="C113" s="17" t="s">
        <v>78</v>
      </c>
      <c r="D113" s="17" t="s">
        <v>231</v>
      </c>
      <c r="E113" s="17">
        <v>7.357600316795491</v>
      </c>
    </row>
    <row r="114">
      <c r="A114" s="17" t="s">
        <v>133</v>
      </c>
      <c r="B114" s="17" t="s">
        <v>87</v>
      </c>
      <c r="C114" s="17" t="s">
        <v>78</v>
      </c>
      <c r="D114" s="17" t="s">
        <v>232</v>
      </c>
      <c r="E114" s="17">
        <v>7.357600316795489</v>
      </c>
    </row>
    <row r="115">
      <c r="A115" s="17" t="s">
        <v>133</v>
      </c>
      <c r="B115" s="17" t="s">
        <v>87</v>
      </c>
      <c r="C115" s="17" t="s">
        <v>78</v>
      </c>
      <c r="D115" s="17" t="s">
        <v>233</v>
      </c>
      <c r="E115" s="17">
        <v>7.357600316795491</v>
      </c>
    </row>
    <row r="116">
      <c r="A116" s="17" t="s">
        <v>133</v>
      </c>
      <c r="B116" s="17" t="s">
        <v>87</v>
      </c>
      <c r="C116" s="17" t="s">
        <v>78</v>
      </c>
      <c r="D116" s="17" t="s">
        <v>234</v>
      </c>
      <c r="E116" s="17">
        <v>7.357600316795491</v>
      </c>
    </row>
    <row r="117">
      <c r="A117" s="17" t="s">
        <v>133</v>
      </c>
      <c r="B117" s="17" t="s">
        <v>87</v>
      </c>
      <c r="C117" s="17" t="s">
        <v>78</v>
      </c>
      <c r="D117" s="17" t="s">
        <v>235</v>
      </c>
      <c r="E117" s="17">
        <v>7.357600316795489</v>
      </c>
    </row>
    <row r="118">
      <c r="A118" s="17" t="s">
        <v>133</v>
      </c>
      <c r="B118" s="17" t="s">
        <v>87</v>
      </c>
      <c r="C118" s="17" t="s">
        <v>78</v>
      </c>
      <c r="D118" s="17" t="s">
        <v>236</v>
      </c>
      <c r="E118" s="17">
        <v>7.357600316795491</v>
      </c>
    </row>
    <row r="119">
      <c r="A119" s="17" t="s">
        <v>133</v>
      </c>
      <c r="B119" s="17" t="s">
        <v>87</v>
      </c>
      <c r="C119" s="17" t="s">
        <v>78</v>
      </c>
      <c r="D119" s="17" t="s">
        <v>237</v>
      </c>
      <c r="E119" s="17">
        <v>7.357600316795491</v>
      </c>
    </row>
    <row r="120">
      <c r="A120" s="17" t="s">
        <v>133</v>
      </c>
      <c r="B120" s="17" t="s">
        <v>87</v>
      </c>
      <c r="C120" s="17" t="s">
        <v>78</v>
      </c>
      <c r="D120" s="17" t="s">
        <v>238</v>
      </c>
      <c r="E120" s="17">
        <v>7.357600316795489</v>
      </c>
    </row>
    <row r="121">
      <c r="A121" s="17" t="s">
        <v>133</v>
      </c>
      <c r="B121" s="17" t="s">
        <v>87</v>
      </c>
      <c r="C121" s="17" t="s">
        <v>78</v>
      </c>
      <c r="D121" s="17" t="s">
        <v>239</v>
      </c>
      <c r="E121" s="17">
        <v>7.357600316795491</v>
      </c>
    </row>
    <row r="122">
      <c r="A122" s="17" t="s">
        <v>133</v>
      </c>
      <c r="B122" s="17" t="s">
        <v>87</v>
      </c>
      <c r="C122" s="17" t="s">
        <v>78</v>
      </c>
      <c r="D122" s="17" t="s">
        <v>240</v>
      </c>
      <c r="E122" s="17">
        <v>7.357600316795491</v>
      </c>
    </row>
    <row r="123">
      <c r="A123" s="17" t="s">
        <v>133</v>
      </c>
      <c r="B123" s="17" t="s">
        <v>87</v>
      </c>
      <c r="C123" s="17" t="s">
        <v>79</v>
      </c>
      <c r="D123" s="17" t="s">
        <v>241</v>
      </c>
      <c r="E123" s="17">
        <v>7.8696003388401685</v>
      </c>
    </row>
    <row r="124">
      <c r="A124" s="1" t="s">
        <v>68</v>
      </c>
      <c r="B124" s="1" t="s">
        <v>68</v>
      </c>
      <c r="C124" s="1">
        <f>SUBTOTAL(103,Elements16_1_12[Elemento])</f>
      </c>
      <c r="D124" s="1" t="s">
        <v>68</v>
      </c>
      <c r="E124" s="1">
        <f>SUBTOTAL(109,Elements16_1_12[Totais:])</f>
      </c>
    </row>
    <row r="127">
      <c r="A127" s="9" t="s">
        <v>17</v>
      </c>
      <c r="B127" s="9" t="s">
        <v>17</v>
      </c>
      <c r="C127" s="9" t="s">
        <v>17</v>
      </c>
      <c r="D127" s="9" t="s">
        <v>17</v>
      </c>
      <c r="E127" s="9" t="s">
        <v>17</v>
      </c>
    </row>
    <row r="128">
      <c r="A128" s="9" t="s">
        <v>17</v>
      </c>
      <c r="B128" s="9" t="s">
        <v>17</v>
      </c>
      <c r="C128" s="9" t="s">
        <v>17</v>
      </c>
      <c r="D128" s="9" t="s">
        <v>17</v>
      </c>
      <c r="E128" s="9" t="s">
        <v>17</v>
      </c>
    </row>
    <row r="130">
      <c r="A130" s="18" t="s">
        <v>63</v>
      </c>
      <c r="B130" s="18" t="s">
        <v>63</v>
      </c>
      <c r="C130" s="18" t="s">
        <v>63</v>
      </c>
      <c r="D130" s="18" t="s">
        <v>63</v>
      </c>
      <c r="E130" s="18" t="s">
        <v>63</v>
      </c>
    </row>
    <row r="131">
      <c r="A131" s="23" t="s">
        <v>68</v>
      </c>
      <c r="B131" s="23" t="s">
        <v>68</v>
      </c>
      <c r="C131" s="23" t="s">
        <v>68</v>
      </c>
      <c r="D131" s="23" t="s">
        <v>68</v>
      </c>
      <c r="E131" s="23" t="s">
        <v>68</v>
      </c>
    </row>
    <row r="132">
      <c r="A132" s="16" t="s">
        <v>128</v>
      </c>
      <c r="B132" s="16" t="s">
        <v>129</v>
      </c>
      <c r="C132" s="16" t="s">
        <v>130</v>
      </c>
      <c r="D132" s="16" t="s">
        <v>131</v>
      </c>
      <c r="E132" s="16" t="s">
        <v>132</v>
      </c>
    </row>
    <row r="133">
      <c r="A133" s="17" t="s">
        <v>133</v>
      </c>
      <c r="B133" s="17" t="s">
        <v>87</v>
      </c>
      <c r="C133" s="17" t="s">
        <v>82</v>
      </c>
      <c r="D133" s="17" t="s">
        <v>242</v>
      </c>
      <c r="E133" s="17">
        <v>3.9989201721759424</v>
      </c>
    </row>
    <row r="134">
      <c r="A134" s="17" t="s">
        <v>133</v>
      </c>
      <c r="B134" s="17" t="s">
        <v>87</v>
      </c>
      <c r="C134" s="17" t="s">
        <v>82</v>
      </c>
      <c r="D134" s="17" t="s">
        <v>243</v>
      </c>
      <c r="E134" s="17">
        <v>3.9989201721759424</v>
      </c>
    </row>
    <row r="135">
      <c r="A135" s="17" t="s">
        <v>133</v>
      </c>
      <c r="B135" s="17" t="s">
        <v>87</v>
      </c>
      <c r="C135" s="17" t="s">
        <v>82</v>
      </c>
      <c r="D135" s="17" t="s">
        <v>244</v>
      </c>
      <c r="E135" s="17">
        <v>3.9989201721759424</v>
      </c>
    </row>
    <row r="136">
      <c r="A136" s="1" t="s">
        <v>68</v>
      </c>
      <c r="B136" s="1" t="s">
        <v>68</v>
      </c>
      <c r="C136" s="1">
        <f>SUBTOTAL(103,Elements16_1_13[Elemento])</f>
      </c>
      <c r="D136" s="1" t="s">
        <v>68</v>
      </c>
      <c r="E136" s="1">
        <f>SUBTOTAL(109,Elements16_1_13[Totais:])</f>
      </c>
    </row>
    <row r="139">
      <c r="A139" s="9" t="s">
        <v>17</v>
      </c>
      <c r="B139" s="9" t="s">
        <v>17</v>
      </c>
      <c r="C139" s="9" t="s">
        <v>17</v>
      </c>
      <c r="D139" s="9" t="s">
        <v>17</v>
      </c>
      <c r="E139" s="9" t="s">
        <v>17</v>
      </c>
    </row>
    <row r="140">
      <c r="A140" s="9" t="s">
        <v>17</v>
      </c>
      <c r="B140" s="9" t="s">
        <v>17</v>
      </c>
      <c r="C140" s="9" t="s">
        <v>17</v>
      </c>
      <c r="D140" s="9" t="s">
        <v>17</v>
      </c>
      <c r="E140" s="9" t="s">
        <v>17</v>
      </c>
    </row>
    <row r="142">
      <c r="A142" s="18" t="s">
        <v>64</v>
      </c>
      <c r="B142" s="18" t="s">
        <v>64</v>
      </c>
      <c r="C142" s="18" t="s">
        <v>64</v>
      </c>
      <c r="D142" s="18" t="s">
        <v>64</v>
      </c>
      <c r="E142" s="18" t="s">
        <v>64</v>
      </c>
    </row>
    <row r="143">
      <c r="A143" s="23" t="s">
        <v>68</v>
      </c>
      <c r="B143" s="23" t="s">
        <v>68</v>
      </c>
      <c r="C143" s="23" t="s">
        <v>68</v>
      </c>
      <c r="D143" s="23" t="s">
        <v>68</v>
      </c>
      <c r="E143" s="23" t="s">
        <v>68</v>
      </c>
    </row>
    <row r="144">
      <c r="A144" s="16" t="s">
        <v>128</v>
      </c>
      <c r="B144" s="16" t="s">
        <v>129</v>
      </c>
      <c r="C144" s="16" t="s">
        <v>130</v>
      </c>
      <c r="D144" s="16" t="s">
        <v>131</v>
      </c>
      <c r="E144" s="16" t="s">
        <v>132</v>
      </c>
    </row>
    <row r="145">
      <c r="A145" s="17" t="s">
        <v>133</v>
      </c>
      <c r="B145" s="17" t="s">
        <v>87</v>
      </c>
      <c r="C145" s="17" t="s">
        <v>89</v>
      </c>
      <c r="D145" s="17" t="s">
        <v>245</v>
      </c>
      <c r="E145" s="17">
        <v>5.170774251812897</v>
      </c>
    </row>
    <row r="146">
      <c r="A146" s="17" t="s">
        <v>133</v>
      </c>
      <c r="B146" s="17" t="s">
        <v>87</v>
      </c>
      <c r="C146" s="17" t="s">
        <v>89</v>
      </c>
      <c r="D146" s="17" t="s">
        <v>246</v>
      </c>
      <c r="E146" s="17">
        <v>5.170774251812898</v>
      </c>
    </row>
    <row r="147">
      <c r="A147" s="17" t="s">
        <v>133</v>
      </c>
      <c r="B147" s="17" t="s">
        <v>87</v>
      </c>
      <c r="C147" s="17" t="s">
        <v>89</v>
      </c>
      <c r="D147" s="17" t="s">
        <v>247</v>
      </c>
      <c r="E147" s="17">
        <v>5.170774251812897</v>
      </c>
    </row>
    <row r="148">
      <c r="A148" s="1" t="s">
        <v>68</v>
      </c>
      <c r="B148" s="1" t="s">
        <v>68</v>
      </c>
      <c r="C148" s="1">
        <f>SUBTOTAL(103,Elements16_1_14[Elemento])</f>
      </c>
      <c r="D148" s="1" t="s">
        <v>68</v>
      </c>
      <c r="E148" s="1">
        <f>SUBTOTAL(109,Elements16_1_14[Totais:])</f>
      </c>
    </row>
    <row r="151">
      <c r="A151" s="9" t="s">
        <v>17</v>
      </c>
      <c r="B151" s="9" t="s">
        <v>17</v>
      </c>
      <c r="C151" s="9" t="s">
        <v>17</v>
      </c>
      <c r="D151" s="9" t="s">
        <v>17</v>
      </c>
      <c r="E151" s="9" t="s">
        <v>17</v>
      </c>
    </row>
    <row r="152">
      <c r="A152" s="9" t="s">
        <v>17</v>
      </c>
      <c r="B152" s="9" t="s">
        <v>17</v>
      </c>
      <c r="C152" s="9" t="s">
        <v>17</v>
      </c>
      <c r="D152" s="9" t="s">
        <v>17</v>
      </c>
      <c r="E152" s="9" t="s">
        <v>17</v>
      </c>
    </row>
    <row r="154">
      <c r="A154" s="18" t="s">
        <v>65</v>
      </c>
      <c r="B154" s="18" t="s">
        <v>65</v>
      </c>
      <c r="C154" s="18" t="s">
        <v>65</v>
      </c>
      <c r="D154" s="18" t="s">
        <v>65</v>
      </c>
      <c r="E154" s="18" t="s">
        <v>65</v>
      </c>
    </row>
    <row r="155">
      <c r="A155" s="23" t="s">
        <v>68</v>
      </c>
      <c r="B155" s="23" t="s">
        <v>68</v>
      </c>
      <c r="C155" s="23" t="s">
        <v>68</v>
      </c>
      <c r="D155" s="23" t="s">
        <v>68</v>
      </c>
      <c r="E155" s="23" t="s">
        <v>68</v>
      </c>
    </row>
    <row r="156">
      <c r="A156" s="16" t="s">
        <v>128</v>
      </c>
      <c r="B156" s="16" t="s">
        <v>129</v>
      </c>
      <c r="C156" s="16" t="s">
        <v>130</v>
      </c>
      <c r="D156" s="16" t="s">
        <v>131</v>
      </c>
      <c r="E156" s="16" t="s">
        <v>132</v>
      </c>
    </row>
    <row r="157">
      <c r="A157" s="17" t="s">
        <v>133</v>
      </c>
      <c r="B157" s="17" t="s">
        <v>87</v>
      </c>
      <c r="C157" s="17" t="s">
        <v>92</v>
      </c>
      <c r="D157" s="17" t="s">
        <v>248</v>
      </c>
      <c r="E157" s="17">
        <v>6.296125923057004</v>
      </c>
    </row>
    <row r="158">
      <c r="A158" s="17" t="s">
        <v>133</v>
      </c>
      <c r="B158" s="17" t="s">
        <v>87</v>
      </c>
      <c r="C158" s="17" t="s">
        <v>92</v>
      </c>
      <c r="D158" s="17" t="s">
        <v>249</v>
      </c>
      <c r="E158" s="17">
        <v>6.296125923057004</v>
      </c>
    </row>
    <row r="159">
      <c r="A159" s="17" t="s">
        <v>133</v>
      </c>
      <c r="B159" s="17" t="s">
        <v>87</v>
      </c>
      <c r="C159" s="17" t="s">
        <v>92</v>
      </c>
      <c r="D159" s="17" t="s">
        <v>250</v>
      </c>
      <c r="E159" s="17">
        <v>6.296125923057004</v>
      </c>
    </row>
    <row r="160">
      <c r="A160" s="17" t="s">
        <v>133</v>
      </c>
      <c r="B160" s="17" t="s">
        <v>87</v>
      </c>
      <c r="C160" s="17" t="s">
        <v>92</v>
      </c>
      <c r="D160" s="17" t="s">
        <v>251</v>
      </c>
      <c r="E160" s="17">
        <v>6.296125923057004</v>
      </c>
    </row>
    <row r="161">
      <c r="A161" s="1" t="s">
        <v>68</v>
      </c>
      <c r="B161" s="1" t="s">
        <v>68</v>
      </c>
      <c r="C161" s="1">
        <f>SUBTOTAL(103,Elements16_1_15[Elemento])</f>
      </c>
      <c r="D161" s="1" t="s">
        <v>68</v>
      </c>
      <c r="E161" s="1">
        <f>SUBTOTAL(109,Elements16_1_15[Totais:])</f>
      </c>
    </row>
    <row r="164">
      <c r="A164" s="9" t="s">
        <v>17</v>
      </c>
      <c r="B164" s="9" t="s">
        <v>17</v>
      </c>
      <c r="C164" s="9" t="s">
        <v>17</v>
      </c>
      <c r="D164" s="9" t="s">
        <v>17</v>
      </c>
      <c r="E164" s="9" t="s">
        <v>17</v>
      </c>
    </row>
    <row r="165">
      <c r="A165" s="9" t="s">
        <v>17</v>
      </c>
      <c r="B165" s="9" t="s">
        <v>17</v>
      </c>
      <c r="C165" s="9" t="s">
        <v>17</v>
      </c>
      <c r="D165" s="9" t="s">
        <v>17</v>
      </c>
      <c r="E165" s="9" t="s">
        <v>17</v>
      </c>
    </row>
    <row r="167">
      <c r="A167" s="18" t="s">
        <v>66</v>
      </c>
      <c r="B167" s="18" t="s">
        <v>66</v>
      </c>
      <c r="C167" s="18" t="s">
        <v>66</v>
      </c>
      <c r="D167" s="18" t="s">
        <v>66</v>
      </c>
      <c r="E167" s="18" t="s">
        <v>66</v>
      </c>
    </row>
    <row r="168">
      <c r="A168" s="23" t="s">
        <v>68</v>
      </c>
      <c r="B168" s="23" t="s">
        <v>68</v>
      </c>
      <c r="C168" s="23" t="s">
        <v>68</v>
      </c>
      <c r="D168" s="23" t="s">
        <v>68</v>
      </c>
      <c r="E168" s="23" t="s">
        <v>68</v>
      </c>
    </row>
    <row r="169">
      <c r="A169" s="16" t="s">
        <v>128</v>
      </c>
      <c r="B169" s="16" t="s">
        <v>129</v>
      </c>
      <c r="C169" s="16" t="s">
        <v>130</v>
      </c>
      <c r="D169" s="16" t="s">
        <v>131</v>
      </c>
      <c r="E169" s="16" t="s">
        <v>132</v>
      </c>
    </row>
    <row r="170">
      <c r="A170" s="17" t="s">
        <v>133</v>
      </c>
      <c r="B170" s="17" t="s">
        <v>87</v>
      </c>
      <c r="C170" s="17" t="s">
        <v>95</v>
      </c>
      <c r="D170" s="17" t="s">
        <v>252</v>
      </c>
      <c r="E170" s="17">
        <v>3.48343742998163</v>
      </c>
    </row>
    <row r="171">
      <c r="A171" s="17" t="s">
        <v>133</v>
      </c>
      <c r="B171" s="17" t="s">
        <v>87</v>
      </c>
      <c r="C171" s="17" t="s">
        <v>95</v>
      </c>
      <c r="D171" s="17" t="s">
        <v>253</v>
      </c>
      <c r="E171" s="17">
        <v>3.48343742998163</v>
      </c>
    </row>
    <row r="172">
      <c r="A172" s="1" t="s">
        <v>68</v>
      </c>
      <c r="B172" s="1" t="s">
        <v>68</v>
      </c>
      <c r="C172" s="1">
        <f>SUBTOTAL(103,Elements16_1_16[Elemento])</f>
      </c>
      <c r="D172" s="1" t="s">
        <v>68</v>
      </c>
      <c r="E172" s="1">
        <f>SUBTOTAL(109,Elements16_1_16[Totais:])</f>
      </c>
    </row>
    <row r="175">
      <c r="A175" s="9" t="s">
        <v>17</v>
      </c>
      <c r="B175" s="9" t="s">
        <v>17</v>
      </c>
      <c r="C175" s="9" t="s">
        <v>17</v>
      </c>
      <c r="D175" s="9" t="s">
        <v>17</v>
      </c>
      <c r="E175" s="9" t="s">
        <v>17</v>
      </c>
    </row>
    <row r="176">
      <c r="A176" s="9" t="s">
        <v>17</v>
      </c>
      <c r="B176" s="9" t="s">
        <v>17</v>
      </c>
      <c r="C176" s="9" t="s">
        <v>17</v>
      </c>
      <c r="D176" s="9" t="s">
        <v>17</v>
      </c>
      <c r="E176" s="9" t="s">
        <v>17</v>
      </c>
    </row>
    <row r="178">
      <c r="A178" s="18" t="s">
        <v>67</v>
      </c>
      <c r="B178" s="18" t="s">
        <v>67</v>
      </c>
      <c r="C178" s="18" t="s">
        <v>67</v>
      </c>
      <c r="D178" s="18" t="s">
        <v>67</v>
      </c>
      <c r="E178" s="18" t="s">
        <v>67</v>
      </c>
    </row>
    <row r="179">
      <c r="A179" s="23" t="s">
        <v>68</v>
      </c>
      <c r="B179" s="23" t="s">
        <v>68</v>
      </c>
      <c r="C179" s="23" t="s">
        <v>68</v>
      </c>
      <c r="D179" s="23" t="s">
        <v>68</v>
      </c>
      <c r="E179" s="23" t="s">
        <v>68</v>
      </c>
    </row>
    <row r="180">
      <c r="A180" s="16" t="s">
        <v>128</v>
      </c>
      <c r="B180" s="16" t="s">
        <v>129</v>
      </c>
      <c r="C180" s="16" t="s">
        <v>130</v>
      </c>
      <c r="D180" s="16" t="s">
        <v>131</v>
      </c>
      <c r="E180" s="16" t="s">
        <v>132</v>
      </c>
    </row>
    <row r="181">
      <c r="A181" s="17" t="s">
        <v>133</v>
      </c>
      <c r="B181" s="17" t="s">
        <v>87</v>
      </c>
      <c r="C181" s="17" t="s">
        <v>95</v>
      </c>
      <c r="D181" s="17" t="s">
        <v>252</v>
      </c>
      <c r="E181" s="17">
        <v>19.96635637966414</v>
      </c>
    </row>
    <row r="182">
      <c r="A182" s="17" t="s">
        <v>133</v>
      </c>
      <c r="B182" s="17" t="s">
        <v>87</v>
      </c>
      <c r="C182" s="17" t="s">
        <v>95</v>
      </c>
      <c r="D182" s="17" t="s">
        <v>253</v>
      </c>
      <c r="E182" s="17">
        <v>19.96635637966414</v>
      </c>
    </row>
    <row r="183">
      <c r="A183" s="1" t="s">
        <v>68</v>
      </c>
      <c r="B183" s="1" t="s">
        <v>68</v>
      </c>
      <c r="C183" s="1">
        <f>SUBTOTAL(103,Elements16_1_17[Elemento])</f>
      </c>
      <c r="D183" s="1" t="s">
        <v>68</v>
      </c>
      <c r="E183" s="1">
        <f>SUBTOTAL(109,Elements16_1_17[Totais:])</f>
      </c>
    </row>
    <row r="186">
      <c r="A186" s="9" t="s">
        <v>17</v>
      </c>
      <c r="B186" s="9" t="s">
        <v>17</v>
      </c>
      <c r="C186" s="9" t="s">
        <v>17</v>
      </c>
      <c r="D186" s="9" t="s">
        <v>17</v>
      </c>
      <c r="E186" s="9" t="s">
        <v>17</v>
      </c>
    </row>
    <row r="187">
      <c r="A187" s="9" t="s">
        <v>17</v>
      </c>
      <c r="B187" s="9" t="s">
        <v>17</v>
      </c>
      <c r="C187" s="9" t="s">
        <v>17</v>
      </c>
      <c r="D187" s="9" t="s">
        <v>17</v>
      </c>
      <c r="E187" s="9" t="s">
        <v>17</v>
      </c>
    </row>
    <row r="189">
      <c r="A189" s="18" t="s">
        <v>65</v>
      </c>
      <c r="B189" s="18" t="s">
        <v>65</v>
      </c>
      <c r="C189" s="18" t="s">
        <v>65</v>
      </c>
      <c r="D189" s="18" t="s">
        <v>65</v>
      </c>
      <c r="E189" s="18" t="s">
        <v>65</v>
      </c>
    </row>
    <row r="190">
      <c r="A190" s="23" t="s">
        <v>68</v>
      </c>
      <c r="B190" s="23" t="s">
        <v>68</v>
      </c>
      <c r="C190" s="23" t="s">
        <v>68</v>
      </c>
      <c r="D190" s="23" t="s">
        <v>68</v>
      </c>
      <c r="E190" s="23" t="s">
        <v>68</v>
      </c>
    </row>
    <row r="191">
      <c r="A191" s="16" t="s">
        <v>128</v>
      </c>
      <c r="B191" s="16" t="s">
        <v>129</v>
      </c>
      <c r="C191" s="16" t="s">
        <v>130</v>
      </c>
      <c r="D191" s="16" t="s">
        <v>131</v>
      </c>
      <c r="E191" s="16" t="s">
        <v>132</v>
      </c>
    </row>
    <row r="192">
      <c r="A192" s="17" t="s">
        <v>133</v>
      </c>
      <c r="B192" s="17" t="s">
        <v>87</v>
      </c>
      <c r="C192" s="17" t="s">
        <v>97</v>
      </c>
      <c r="D192" s="17" t="s">
        <v>254</v>
      </c>
      <c r="E192" s="17">
        <v>7.7395905026526215</v>
      </c>
    </row>
    <row r="193">
      <c r="A193" s="1" t="s">
        <v>68</v>
      </c>
      <c r="B193" s="1" t="s">
        <v>68</v>
      </c>
      <c r="C193" s="1">
        <f>SUBTOTAL(103,Elements16_1_18[Elemento])</f>
      </c>
      <c r="D193" s="1" t="s">
        <v>68</v>
      </c>
      <c r="E193" s="1">
        <f>SUBTOTAL(109,Elements16_1_18[Totais:])</f>
      </c>
    </row>
    <row r="196">
      <c r="A196" s="9" t="s">
        <v>17</v>
      </c>
      <c r="B196" s="9" t="s">
        <v>17</v>
      </c>
      <c r="C196" s="9" t="s">
        <v>17</v>
      </c>
      <c r="D196" s="9" t="s">
        <v>17</v>
      </c>
      <c r="E196" s="9" t="s">
        <v>17</v>
      </c>
    </row>
    <row r="197">
      <c r="A197" s="9" t="s">
        <v>17</v>
      </c>
      <c r="B197" s="9" t="s">
        <v>17</v>
      </c>
      <c r="C197" s="9" t="s">
        <v>17</v>
      </c>
      <c r="D197" s="9" t="s">
        <v>17</v>
      </c>
      <c r="E197" s="9" t="s">
        <v>17</v>
      </c>
    </row>
    <row r="199">
      <c r="A199" s="18" t="s">
        <v>61</v>
      </c>
      <c r="B199" s="18" t="s">
        <v>61</v>
      </c>
      <c r="C199" s="18" t="s">
        <v>61</v>
      </c>
      <c r="D199" s="18" t="s">
        <v>61</v>
      </c>
      <c r="E199" s="18" t="s">
        <v>61</v>
      </c>
    </row>
    <row r="200">
      <c r="A200" s="23" t="s">
        <v>68</v>
      </c>
      <c r="B200" s="23" t="s">
        <v>68</v>
      </c>
      <c r="C200" s="23" t="s">
        <v>68</v>
      </c>
      <c r="D200" s="23" t="s">
        <v>68</v>
      </c>
      <c r="E200" s="23" t="s">
        <v>68</v>
      </c>
    </row>
    <row r="201">
      <c r="A201" s="16" t="s">
        <v>128</v>
      </c>
      <c r="B201" s="16" t="s">
        <v>129</v>
      </c>
      <c r="C201" s="16" t="s">
        <v>130</v>
      </c>
      <c r="D201" s="16" t="s">
        <v>131</v>
      </c>
      <c r="E201" s="16" t="s">
        <v>132</v>
      </c>
    </row>
    <row r="202">
      <c r="A202" s="17" t="s">
        <v>133</v>
      </c>
      <c r="B202" s="17" t="s">
        <v>87</v>
      </c>
      <c r="C202" s="17" t="s">
        <v>99</v>
      </c>
      <c r="D202" s="17" t="s">
        <v>255</v>
      </c>
      <c r="E202" s="17">
        <v>8.759600377160087</v>
      </c>
    </row>
    <row r="203">
      <c r="A203" s="17" t="s">
        <v>133</v>
      </c>
      <c r="B203" s="17" t="s">
        <v>87</v>
      </c>
      <c r="C203" s="17" t="s">
        <v>99</v>
      </c>
      <c r="D203" s="17" t="s">
        <v>256</v>
      </c>
      <c r="E203" s="17">
        <v>8.759600377160087</v>
      </c>
    </row>
    <row r="204">
      <c r="A204" s="1" t="s">
        <v>68</v>
      </c>
      <c r="B204" s="1" t="s">
        <v>68</v>
      </c>
      <c r="C204" s="1">
        <f>SUBTOTAL(103,Elements16_1_19[Elemento])</f>
      </c>
      <c r="D204" s="1" t="s">
        <v>68</v>
      </c>
      <c r="E204" s="1">
        <f>SUBTOTAL(109,Elements16_1_19[Totais:])</f>
      </c>
    </row>
  </sheetData>
  <mergeCells>
    <mergeCell ref="A1:E2"/>
    <mergeCell ref="A4:E4"/>
    <mergeCell ref="A5:E5"/>
    <mergeCell ref="A14:E15"/>
    <mergeCell ref="A17:E17"/>
    <mergeCell ref="A18:E18"/>
    <mergeCell ref="A127:E128"/>
    <mergeCell ref="A130:E130"/>
    <mergeCell ref="A131:E131"/>
    <mergeCell ref="A139:E140"/>
    <mergeCell ref="A142:E142"/>
    <mergeCell ref="A143:E143"/>
    <mergeCell ref="A151:E152"/>
    <mergeCell ref="A154:E154"/>
    <mergeCell ref="A155:E155"/>
    <mergeCell ref="A164:E165"/>
    <mergeCell ref="A167:E167"/>
    <mergeCell ref="A168:E168"/>
    <mergeCell ref="A175:E176"/>
    <mergeCell ref="A178:E178"/>
    <mergeCell ref="A179:E179"/>
    <mergeCell ref="A186:E187"/>
    <mergeCell ref="A189:E189"/>
    <mergeCell ref="A190:E190"/>
    <mergeCell ref="A196:E197"/>
    <mergeCell ref="A199:E199"/>
    <mergeCell ref="A200:E200"/>
  </mergeCells>
  <hyperlinks>
    <hyperlink ref="A1" r:id="rId10"/>
    <hyperlink ref="B1" r:id="rId11"/>
    <hyperlink ref="C1" r:id="rId12"/>
    <hyperlink ref="D1" r:id="rId13"/>
    <hyperlink ref="E1" r:id="rId14"/>
    <hyperlink ref="A2" r:id="rId15"/>
    <hyperlink ref="B2" r:id="rId16"/>
    <hyperlink ref="C2" r:id="rId17"/>
    <hyperlink ref="D2" r:id="rId18"/>
    <hyperlink ref="E2" r:id="rId19"/>
    <hyperlink ref="A4" r:id="rId20"/>
    <hyperlink ref="B4" r:id="rId21"/>
    <hyperlink ref="C4" r:id="rId22"/>
    <hyperlink ref="D4" r:id="rId23"/>
    <hyperlink ref="E4" r:id="rId24"/>
    <hyperlink ref="A14" r:id="rId25"/>
    <hyperlink ref="B14" r:id="rId26"/>
    <hyperlink ref="C14" r:id="rId27"/>
    <hyperlink ref="D14" r:id="rId28"/>
    <hyperlink ref="E14" r:id="rId29"/>
    <hyperlink ref="A15" r:id="rId30"/>
    <hyperlink ref="B15" r:id="rId31"/>
    <hyperlink ref="C15" r:id="rId32"/>
    <hyperlink ref="D15" r:id="rId33"/>
    <hyperlink ref="E15" r:id="rId34"/>
    <hyperlink ref="A17" r:id="rId35"/>
    <hyperlink ref="B17" r:id="rId36"/>
    <hyperlink ref="C17" r:id="rId37"/>
    <hyperlink ref="D17" r:id="rId38"/>
    <hyperlink ref="E17" r:id="rId39"/>
    <hyperlink ref="A127" r:id="rId40"/>
    <hyperlink ref="B127" r:id="rId41"/>
    <hyperlink ref="C127" r:id="rId42"/>
    <hyperlink ref="D127" r:id="rId43"/>
    <hyperlink ref="E127" r:id="rId44"/>
    <hyperlink ref="A128" r:id="rId45"/>
    <hyperlink ref="B128" r:id="rId46"/>
    <hyperlink ref="C128" r:id="rId47"/>
    <hyperlink ref="D128" r:id="rId48"/>
    <hyperlink ref="E128" r:id="rId49"/>
    <hyperlink ref="A130" r:id="rId50"/>
    <hyperlink ref="B130" r:id="rId51"/>
    <hyperlink ref="C130" r:id="rId52"/>
    <hyperlink ref="D130" r:id="rId53"/>
    <hyperlink ref="E130" r:id="rId54"/>
    <hyperlink ref="A139" r:id="rId55"/>
    <hyperlink ref="B139" r:id="rId56"/>
    <hyperlink ref="C139" r:id="rId57"/>
    <hyperlink ref="D139" r:id="rId58"/>
    <hyperlink ref="E139" r:id="rId59"/>
    <hyperlink ref="A140" r:id="rId60"/>
    <hyperlink ref="B140" r:id="rId61"/>
    <hyperlink ref="C140" r:id="rId62"/>
    <hyperlink ref="D140" r:id="rId63"/>
    <hyperlink ref="E140" r:id="rId64"/>
    <hyperlink ref="A142" r:id="rId65"/>
    <hyperlink ref="B142" r:id="rId66"/>
    <hyperlink ref="C142" r:id="rId67"/>
    <hyperlink ref="D142" r:id="rId68"/>
    <hyperlink ref="E142" r:id="rId69"/>
    <hyperlink ref="A151" r:id="rId70"/>
    <hyperlink ref="B151" r:id="rId71"/>
    <hyperlink ref="C151" r:id="rId72"/>
    <hyperlink ref="D151" r:id="rId73"/>
    <hyperlink ref="E151" r:id="rId74"/>
    <hyperlink ref="A152" r:id="rId75"/>
    <hyperlink ref="B152" r:id="rId76"/>
    <hyperlink ref="C152" r:id="rId77"/>
    <hyperlink ref="D152" r:id="rId78"/>
    <hyperlink ref="E152" r:id="rId79"/>
    <hyperlink ref="A154" r:id="rId80"/>
    <hyperlink ref="B154" r:id="rId81"/>
    <hyperlink ref="C154" r:id="rId82"/>
    <hyperlink ref="D154" r:id="rId83"/>
    <hyperlink ref="E154" r:id="rId84"/>
    <hyperlink ref="A164" r:id="rId85"/>
    <hyperlink ref="B164" r:id="rId86"/>
    <hyperlink ref="C164" r:id="rId87"/>
    <hyperlink ref="D164" r:id="rId88"/>
    <hyperlink ref="E164" r:id="rId89"/>
    <hyperlink ref="A165" r:id="rId90"/>
    <hyperlink ref="B165" r:id="rId91"/>
    <hyperlink ref="C165" r:id="rId92"/>
    <hyperlink ref="D165" r:id="rId93"/>
    <hyperlink ref="E165" r:id="rId94"/>
    <hyperlink ref="A167" r:id="rId95"/>
    <hyperlink ref="B167" r:id="rId96"/>
    <hyperlink ref="C167" r:id="rId97"/>
    <hyperlink ref="D167" r:id="rId98"/>
    <hyperlink ref="E167" r:id="rId99"/>
    <hyperlink ref="A175" r:id="rId100"/>
    <hyperlink ref="B175" r:id="rId101"/>
    <hyperlink ref="C175" r:id="rId102"/>
    <hyperlink ref="D175" r:id="rId103"/>
    <hyperlink ref="E175" r:id="rId104"/>
    <hyperlink ref="A176" r:id="rId105"/>
    <hyperlink ref="B176" r:id="rId106"/>
    <hyperlink ref="C176" r:id="rId107"/>
    <hyperlink ref="D176" r:id="rId108"/>
    <hyperlink ref="E176" r:id="rId109"/>
    <hyperlink ref="A178" r:id="rId110"/>
    <hyperlink ref="B178" r:id="rId111"/>
    <hyperlink ref="C178" r:id="rId112"/>
    <hyperlink ref="D178" r:id="rId113"/>
    <hyperlink ref="E178" r:id="rId114"/>
    <hyperlink ref="A186" r:id="rId115"/>
    <hyperlink ref="B186" r:id="rId116"/>
    <hyperlink ref="C186" r:id="rId117"/>
    <hyperlink ref="D186" r:id="rId118"/>
    <hyperlink ref="E186" r:id="rId119"/>
    <hyperlink ref="A187" r:id="rId120"/>
    <hyperlink ref="B187" r:id="rId121"/>
    <hyperlink ref="C187" r:id="rId122"/>
    <hyperlink ref="D187" r:id="rId123"/>
    <hyperlink ref="E187" r:id="rId124"/>
    <hyperlink ref="A189" r:id="rId125"/>
    <hyperlink ref="B189" r:id="rId126"/>
    <hyperlink ref="C189" r:id="rId127"/>
    <hyperlink ref="D189" r:id="rId128"/>
    <hyperlink ref="E189" r:id="rId129"/>
    <hyperlink ref="A196" r:id="rId130"/>
    <hyperlink ref="B196" r:id="rId131"/>
    <hyperlink ref="C196" r:id="rId132"/>
    <hyperlink ref="D196" r:id="rId133"/>
    <hyperlink ref="E196" r:id="rId134"/>
    <hyperlink ref="A197" r:id="rId135"/>
    <hyperlink ref="B197" r:id="rId136"/>
    <hyperlink ref="C197" r:id="rId137"/>
    <hyperlink ref="D197" r:id="rId138"/>
    <hyperlink ref="E197" r:id="rId139"/>
    <hyperlink ref="A199" r:id="rId140"/>
    <hyperlink ref="B199" r:id="rId141"/>
    <hyperlink ref="C199" r:id="rId142"/>
    <hyperlink ref="D199" r:id="rId143"/>
    <hyperlink ref="E199" r:id="rId144"/>
  </hyperlinks>
  <headerFooter/>
  <tableParts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6.xml><?xml version="1.0" encoding="utf-8"?>
<worksheet xmlns:r="http://schemas.openxmlformats.org/officeDocument/2006/relationships" xmlns="http://schemas.openxmlformats.org/spreadsheetml/2006/main">
  <dimension ref="A1:E204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22</v>
      </c>
      <c r="B1" s="9" t="s">
        <v>22</v>
      </c>
      <c r="C1" s="9" t="s">
        <v>22</v>
      </c>
      <c r="D1" s="9" t="s">
        <v>22</v>
      </c>
      <c r="E1" s="9" t="s">
        <v>22</v>
      </c>
    </row>
    <row r="2">
      <c r="A2" s="9" t="s">
        <v>22</v>
      </c>
      <c r="B2" s="9" t="s">
        <v>22</v>
      </c>
      <c r="C2" s="9" t="s">
        <v>22</v>
      </c>
      <c r="D2" s="9" t="s">
        <v>22</v>
      </c>
      <c r="E2" s="9" t="s">
        <v>22</v>
      </c>
    </row>
    <row r="4">
      <c r="A4" s="18" t="s">
        <v>61</v>
      </c>
      <c r="B4" s="18" t="s">
        <v>61</v>
      </c>
      <c r="C4" s="18" t="s">
        <v>61</v>
      </c>
      <c r="D4" s="18" t="s">
        <v>61</v>
      </c>
      <c r="E4" s="18" t="s">
        <v>61</v>
      </c>
    </row>
    <row r="5">
      <c r="A5" s="23" t="s">
        <v>68</v>
      </c>
      <c r="B5" s="23" t="s">
        <v>68</v>
      </c>
      <c r="C5" s="23" t="s">
        <v>68</v>
      </c>
      <c r="D5" s="23" t="s">
        <v>68</v>
      </c>
      <c r="E5" s="23" t="s">
        <v>68</v>
      </c>
    </row>
    <row r="6">
      <c r="A6" s="16" t="s">
        <v>128</v>
      </c>
      <c r="B6" s="16" t="s">
        <v>129</v>
      </c>
      <c r="C6" s="16" t="s">
        <v>130</v>
      </c>
      <c r="D6" s="16" t="s">
        <v>131</v>
      </c>
      <c r="E6" s="16" t="s">
        <v>132</v>
      </c>
    </row>
    <row r="7">
      <c r="A7" s="17" t="s">
        <v>133</v>
      </c>
      <c r="B7" s="17" t="s">
        <v>87</v>
      </c>
      <c r="C7" s="17" t="s">
        <v>75</v>
      </c>
      <c r="D7" s="17" t="s">
        <v>134</v>
      </c>
      <c r="E7" s="17">
        <v>9.062400390197318</v>
      </c>
    </row>
    <row r="8">
      <c r="A8" s="17" t="s">
        <v>133</v>
      </c>
      <c r="B8" s="17" t="s">
        <v>87</v>
      </c>
      <c r="C8" s="17" t="s">
        <v>75</v>
      </c>
      <c r="D8" s="17" t="s">
        <v>135</v>
      </c>
      <c r="E8" s="17">
        <v>9.062400390197318</v>
      </c>
    </row>
    <row r="9">
      <c r="A9" s="17" t="s">
        <v>133</v>
      </c>
      <c r="B9" s="17" t="s">
        <v>87</v>
      </c>
      <c r="C9" s="17" t="s">
        <v>75</v>
      </c>
      <c r="D9" s="17" t="s">
        <v>136</v>
      </c>
      <c r="E9" s="17">
        <v>9.062400390197318</v>
      </c>
    </row>
    <row r="10">
      <c r="A10" s="17" t="s">
        <v>133</v>
      </c>
      <c r="B10" s="17" t="s">
        <v>87</v>
      </c>
      <c r="C10" s="17" t="s">
        <v>75</v>
      </c>
      <c r="D10" s="17" t="s">
        <v>137</v>
      </c>
      <c r="E10" s="17">
        <v>9.062400390197318</v>
      </c>
    </row>
    <row r="11">
      <c r="A11" s="1" t="s">
        <v>68</v>
      </c>
      <c r="B11" s="1" t="s">
        <v>68</v>
      </c>
      <c r="C11" s="1">
        <f>SUBTOTAL(103,Elements16_1_21[Elemento])</f>
      </c>
      <c r="D11" s="1" t="s">
        <v>68</v>
      </c>
      <c r="E11" s="1">
        <f>SUBTOTAL(109,Elements16_1_21[Totais:])</f>
      </c>
    </row>
    <row r="14">
      <c r="A14" s="9" t="s">
        <v>22</v>
      </c>
      <c r="B14" s="9" t="s">
        <v>22</v>
      </c>
      <c r="C14" s="9" t="s">
        <v>22</v>
      </c>
      <c r="D14" s="9" t="s">
        <v>22</v>
      </c>
      <c r="E14" s="9" t="s">
        <v>22</v>
      </c>
    </row>
    <row r="15">
      <c r="A15" s="9" t="s">
        <v>22</v>
      </c>
      <c r="B15" s="9" t="s">
        <v>22</v>
      </c>
      <c r="C15" s="9" t="s">
        <v>22</v>
      </c>
      <c r="D15" s="9" t="s">
        <v>22</v>
      </c>
      <c r="E15" s="9" t="s">
        <v>22</v>
      </c>
    </row>
    <row r="17">
      <c r="A17" s="18" t="s">
        <v>62</v>
      </c>
      <c r="B17" s="18" t="s">
        <v>62</v>
      </c>
      <c r="C17" s="18" t="s">
        <v>62</v>
      </c>
      <c r="D17" s="18" t="s">
        <v>62</v>
      </c>
      <c r="E17" s="18" t="s">
        <v>62</v>
      </c>
    </row>
    <row r="18">
      <c r="A18" s="23" t="s">
        <v>68</v>
      </c>
      <c r="B18" s="23" t="s">
        <v>68</v>
      </c>
      <c r="C18" s="23" t="s">
        <v>68</v>
      </c>
      <c r="D18" s="23" t="s">
        <v>68</v>
      </c>
      <c r="E18" s="23" t="s">
        <v>68</v>
      </c>
    </row>
    <row r="19">
      <c r="A19" s="16" t="s">
        <v>128</v>
      </c>
      <c r="B19" s="16" t="s">
        <v>129</v>
      </c>
      <c r="C19" s="16" t="s">
        <v>130</v>
      </c>
      <c r="D19" s="16" t="s">
        <v>131</v>
      </c>
      <c r="E19" s="16" t="s">
        <v>132</v>
      </c>
    </row>
    <row r="20">
      <c r="A20" s="17" t="s">
        <v>133</v>
      </c>
      <c r="B20" s="17" t="s">
        <v>87</v>
      </c>
      <c r="C20" s="17" t="s">
        <v>78</v>
      </c>
      <c r="D20" s="17" t="s">
        <v>138</v>
      </c>
      <c r="E20" s="17">
        <v>7.357600316795489</v>
      </c>
    </row>
    <row r="21">
      <c r="A21" s="17" t="s">
        <v>133</v>
      </c>
      <c r="B21" s="17" t="s">
        <v>87</v>
      </c>
      <c r="C21" s="17" t="s">
        <v>78</v>
      </c>
      <c r="D21" s="17" t="s">
        <v>139</v>
      </c>
      <c r="E21" s="17">
        <v>7.357600316795491</v>
      </c>
    </row>
    <row r="22">
      <c r="A22" s="17" t="s">
        <v>133</v>
      </c>
      <c r="B22" s="17" t="s">
        <v>87</v>
      </c>
      <c r="C22" s="17" t="s">
        <v>78</v>
      </c>
      <c r="D22" s="17" t="s">
        <v>140</v>
      </c>
      <c r="E22" s="17">
        <v>7.357600316795489</v>
      </c>
    </row>
    <row r="23">
      <c r="A23" s="17" t="s">
        <v>133</v>
      </c>
      <c r="B23" s="17" t="s">
        <v>87</v>
      </c>
      <c r="C23" s="17" t="s">
        <v>78</v>
      </c>
      <c r="D23" s="17" t="s">
        <v>141</v>
      </c>
      <c r="E23" s="17">
        <v>7.357600316795489</v>
      </c>
    </row>
    <row r="24">
      <c r="A24" s="17" t="s">
        <v>133</v>
      </c>
      <c r="B24" s="17" t="s">
        <v>87</v>
      </c>
      <c r="C24" s="17" t="s">
        <v>78</v>
      </c>
      <c r="D24" s="17" t="s">
        <v>142</v>
      </c>
      <c r="E24" s="17">
        <v>7.357600316795489</v>
      </c>
    </row>
    <row r="25">
      <c r="A25" s="17" t="s">
        <v>133</v>
      </c>
      <c r="B25" s="17" t="s">
        <v>87</v>
      </c>
      <c r="C25" s="17" t="s">
        <v>78</v>
      </c>
      <c r="D25" s="17" t="s">
        <v>143</v>
      </c>
      <c r="E25" s="17">
        <v>7.357600316795491</v>
      </c>
    </row>
    <row r="26">
      <c r="A26" s="17" t="s">
        <v>133</v>
      </c>
      <c r="B26" s="17" t="s">
        <v>87</v>
      </c>
      <c r="C26" s="17" t="s">
        <v>78</v>
      </c>
      <c r="D26" s="17" t="s">
        <v>144</v>
      </c>
      <c r="E26" s="17">
        <v>7.357600316795489</v>
      </c>
    </row>
    <row r="27">
      <c r="A27" s="17" t="s">
        <v>133</v>
      </c>
      <c r="B27" s="17" t="s">
        <v>87</v>
      </c>
      <c r="C27" s="17" t="s">
        <v>78</v>
      </c>
      <c r="D27" s="17" t="s">
        <v>145</v>
      </c>
      <c r="E27" s="17">
        <v>7.357600316795491</v>
      </c>
    </row>
    <row r="28">
      <c r="A28" s="17" t="s">
        <v>133</v>
      </c>
      <c r="B28" s="17" t="s">
        <v>87</v>
      </c>
      <c r="C28" s="17" t="s">
        <v>78</v>
      </c>
      <c r="D28" s="17" t="s">
        <v>146</v>
      </c>
      <c r="E28" s="17">
        <v>7.357600316795491</v>
      </c>
    </row>
    <row r="29">
      <c r="A29" s="17" t="s">
        <v>133</v>
      </c>
      <c r="B29" s="17" t="s">
        <v>87</v>
      </c>
      <c r="C29" s="17" t="s">
        <v>78</v>
      </c>
      <c r="D29" s="17" t="s">
        <v>147</v>
      </c>
      <c r="E29" s="17">
        <v>7.357600316795491</v>
      </c>
    </row>
    <row r="30">
      <c r="A30" s="17" t="s">
        <v>133</v>
      </c>
      <c r="B30" s="17" t="s">
        <v>87</v>
      </c>
      <c r="C30" s="17" t="s">
        <v>78</v>
      </c>
      <c r="D30" s="17" t="s">
        <v>148</v>
      </c>
      <c r="E30" s="17">
        <v>7.357600316795491</v>
      </c>
    </row>
    <row r="31">
      <c r="A31" s="17" t="s">
        <v>133</v>
      </c>
      <c r="B31" s="17" t="s">
        <v>87</v>
      </c>
      <c r="C31" s="17" t="s">
        <v>78</v>
      </c>
      <c r="D31" s="17" t="s">
        <v>149</v>
      </c>
      <c r="E31" s="17">
        <v>7.357600316795489</v>
      </c>
    </row>
    <row r="32">
      <c r="A32" s="17" t="s">
        <v>133</v>
      </c>
      <c r="B32" s="17" t="s">
        <v>87</v>
      </c>
      <c r="C32" s="17" t="s">
        <v>78</v>
      </c>
      <c r="D32" s="17" t="s">
        <v>150</v>
      </c>
      <c r="E32" s="17">
        <v>7.357600316795489</v>
      </c>
    </row>
    <row r="33">
      <c r="A33" s="17" t="s">
        <v>133</v>
      </c>
      <c r="B33" s="17" t="s">
        <v>87</v>
      </c>
      <c r="C33" s="17" t="s">
        <v>78</v>
      </c>
      <c r="D33" s="17" t="s">
        <v>151</v>
      </c>
      <c r="E33" s="17">
        <v>7.357600316795491</v>
      </c>
    </row>
    <row r="34">
      <c r="A34" s="17" t="s">
        <v>133</v>
      </c>
      <c r="B34" s="17" t="s">
        <v>87</v>
      </c>
      <c r="C34" s="17" t="s">
        <v>78</v>
      </c>
      <c r="D34" s="17" t="s">
        <v>152</v>
      </c>
      <c r="E34" s="17">
        <v>7.357600316795489</v>
      </c>
    </row>
    <row r="35">
      <c r="A35" s="17" t="s">
        <v>133</v>
      </c>
      <c r="B35" s="17" t="s">
        <v>87</v>
      </c>
      <c r="C35" s="17" t="s">
        <v>78</v>
      </c>
      <c r="D35" s="17" t="s">
        <v>153</v>
      </c>
      <c r="E35" s="17">
        <v>7.357600316795491</v>
      </c>
    </row>
    <row r="36">
      <c r="A36" s="17" t="s">
        <v>133</v>
      </c>
      <c r="B36" s="17" t="s">
        <v>87</v>
      </c>
      <c r="C36" s="17" t="s">
        <v>78</v>
      </c>
      <c r="D36" s="17" t="s">
        <v>154</v>
      </c>
      <c r="E36" s="17">
        <v>7.357600316795489</v>
      </c>
    </row>
    <row r="37">
      <c r="A37" s="17" t="s">
        <v>133</v>
      </c>
      <c r="B37" s="17" t="s">
        <v>87</v>
      </c>
      <c r="C37" s="17" t="s">
        <v>78</v>
      </c>
      <c r="D37" s="17" t="s">
        <v>155</v>
      </c>
      <c r="E37" s="17">
        <v>7.357600316795491</v>
      </c>
    </row>
    <row r="38">
      <c r="A38" s="17" t="s">
        <v>133</v>
      </c>
      <c r="B38" s="17" t="s">
        <v>87</v>
      </c>
      <c r="C38" s="17" t="s">
        <v>78</v>
      </c>
      <c r="D38" s="17" t="s">
        <v>156</v>
      </c>
      <c r="E38" s="17">
        <v>7.357600316795489</v>
      </c>
    </row>
    <row r="39">
      <c r="A39" s="17" t="s">
        <v>133</v>
      </c>
      <c r="B39" s="17" t="s">
        <v>87</v>
      </c>
      <c r="C39" s="17" t="s">
        <v>78</v>
      </c>
      <c r="D39" s="17" t="s">
        <v>157</v>
      </c>
      <c r="E39" s="17">
        <v>7.357600316795491</v>
      </c>
    </row>
    <row r="40">
      <c r="A40" s="17" t="s">
        <v>133</v>
      </c>
      <c r="B40" s="17" t="s">
        <v>87</v>
      </c>
      <c r="C40" s="17" t="s">
        <v>78</v>
      </c>
      <c r="D40" s="17" t="s">
        <v>158</v>
      </c>
      <c r="E40" s="17">
        <v>7.357600316795489</v>
      </c>
    </row>
    <row r="41">
      <c r="A41" s="17" t="s">
        <v>133</v>
      </c>
      <c r="B41" s="17" t="s">
        <v>87</v>
      </c>
      <c r="C41" s="17" t="s">
        <v>78</v>
      </c>
      <c r="D41" s="17" t="s">
        <v>159</v>
      </c>
      <c r="E41" s="17">
        <v>7.357600316795491</v>
      </c>
    </row>
    <row r="42">
      <c r="A42" s="17" t="s">
        <v>133</v>
      </c>
      <c r="B42" s="17" t="s">
        <v>87</v>
      </c>
      <c r="C42" s="17" t="s">
        <v>78</v>
      </c>
      <c r="D42" s="17" t="s">
        <v>160</v>
      </c>
      <c r="E42" s="17">
        <v>7.357600316795489</v>
      </c>
    </row>
    <row r="43">
      <c r="A43" s="17" t="s">
        <v>133</v>
      </c>
      <c r="B43" s="17" t="s">
        <v>87</v>
      </c>
      <c r="C43" s="17" t="s">
        <v>78</v>
      </c>
      <c r="D43" s="17" t="s">
        <v>161</v>
      </c>
      <c r="E43" s="17">
        <v>7.357600316795489</v>
      </c>
    </row>
    <row r="44">
      <c r="A44" s="17" t="s">
        <v>133</v>
      </c>
      <c r="B44" s="17" t="s">
        <v>87</v>
      </c>
      <c r="C44" s="17" t="s">
        <v>78</v>
      </c>
      <c r="D44" s="17" t="s">
        <v>162</v>
      </c>
      <c r="E44" s="17">
        <v>7.357600316795489</v>
      </c>
    </row>
    <row r="45">
      <c r="A45" s="17" t="s">
        <v>133</v>
      </c>
      <c r="B45" s="17" t="s">
        <v>87</v>
      </c>
      <c r="C45" s="17" t="s">
        <v>78</v>
      </c>
      <c r="D45" s="17" t="s">
        <v>163</v>
      </c>
      <c r="E45" s="17">
        <v>7.357600316795491</v>
      </c>
    </row>
    <row r="46">
      <c r="A46" s="17" t="s">
        <v>133</v>
      </c>
      <c r="B46" s="17" t="s">
        <v>87</v>
      </c>
      <c r="C46" s="17" t="s">
        <v>78</v>
      </c>
      <c r="D46" s="17" t="s">
        <v>164</v>
      </c>
      <c r="E46" s="17">
        <v>7.357600316795491</v>
      </c>
    </row>
    <row r="47">
      <c r="A47" s="17" t="s">
        <v>133</v>
      </c>
      <c r="B47" s="17" t="s">
        <v>87</v>
      </c>
      <c r="C47" s="17" t="s">
        <v>78</v>
      </c>
      <c r="D47" s="17" t="s">
        <v>165</v>
      </c>
      <c r="E47" s="17">
        <v>7.357600316795491</v>
      </c>
    </row>
    <row r="48">
      <c r="A48" s="17" t="s">
        <v>133</v>
      </c>
      <c r="B48" s="17" t="s">
        <v>87</v>
      </c>
      <c r="C48" s="17" t="s">
        <v>78</v>
      </c>
      <c r="D48" s="17" t="s">
        <v>166</v>
      </c>
      <c r="E48" s="17">
        <v>7.357600316795491</v>
      </c>
    </row>
    <row r="49">
      <c r="A49" s="17" t="s">
        <v>133</v>
      </c>
      <c r="B49" s="17" t="s">
        <v>87</v>
      </c>
      <c r="C49" s="17" t="s">
        <v>78</v>
      </c>
      <c r="D49" s="17" t="s">
        <v>167</v>
      </c>
      <c r="E49" s="17">
        <v>7.357600316795489</v>
      </c>
    </row>
    <row r="50">
      <c r="A50" s="17" t="s">
        <v>133</v>
      </c>
      <c r="B50" s="17" t="s">
        <v>87</v>
      </c>
      <c r="C50" s="17" t="s">
        <v>78</v>
      </c>
      <c r="D50" s="17" t="s">
        <v>168</v>
      </c>
      <c r="E50" s="17">
        <v>7.357600316795491</v>
      </c>
    </row>
    <row r="51">
      <c r="A51" s="17" t="s">
        <v>133</v>
      </c>
      <c r="B51" s="17" t="s">
        <v>87</v>
      </c>
      <c r="C51" s="17" t="s">
        <v>78</v>
      </c>
      <c r="D51" s="17" t="s">
        <v>169</v>
      </c>
      <c r="E51" s="17">
        <v>7.357600316795491</v>
      </c>
    </row>
    <row r="52">
      <c r="A52" s="17" t="s">
        <v>133</v>
      </c>
      <c r="B52" s="17" t="s">
        <v>87</v>
      </c>
      <c r="C52" s="17" t="s">
        <v>78</v>
      </c>
      <c r="D52" s="17" t="s">
        <v>170</v>
      </c>
      <c r="E52" s="17">
        <v>7.357600316795489</v>
      </c>
    </row>
    <row r="53">
      <c r="A53" s="17" t="s">
        <v>133</v>
      </c>
      <c r="B53" s="17" t="s">
        <v>87</v>
      </c>
      <c r="C53" s="17" t="s">
        <v>78</v>
      </c>
      <c r="D53" s="17" t="s">
        <v>171</v>
      </c>
      <c r="E53" s="17">
        <v>7.357600316795491</v>
      </c>
    </row>
    <row r="54">
      <c r="A54" s="17" t="s">
        <v>133</v>
      </c>
      <c r="B54" s="17" t="s">
        <v>87</v>
      </c>
      <c r="C54" s="17" t="s">
        <v>78</v>
      </c>
      <c r="D54" s="17" t="s">
        <v>172</v>
      </c>
      <c r="E54" s="17">
        <v>7.357600316795491</v>
      </c>
    </row>
    <row r="55">
      <c r="A55" s="17" t="s">
        <v>133</v>
      </c>
      <c r="B55" s="17" t="s">
        <v>87</v>
      </c>
      <c r="C55" s="17" t="s">
        <v>78</v>
      </c>
      <c r="D55" s="17" t="s">
        <v>173</v>
      </c>
      <c r="E55" s="17">
        <v>7.357600316795489</v>
      </c>
    </row>
    <row r="56">
      <c r="A56" s="17" t="s">
        <v>133</v>
      </c>
      <c r="B56" s="17" t="s">
        <v>87</v>
      </c>
      <c r="C56" s="17" t="s">
        <v>78</v>
      </c>
      <c r="D56" s="17" t="s">
        <v>174</v>
      </c>
      <c r="E56" s="17">
        <v>7.357600316795489</v>
      </c>
    </row>
    <row r="57">
      <c r="A57" s="17" t="s">
        <v>133</v>
      </c>
      <c r="B57" s="17" t="s">
        <v>87</v>
      </c>
      <c r="C57" s="17" t="s">
        <v>78</v>
      </c>
      <c r="D57" s="17" t="s">
        <v>175</v>
      </c>
      <c r="E57" s="17">
        <v>7.357600316795491</v>
      </c>
    </row>
    <row r="58">
      <c r="A58" s="17" t="s">
        <v>133</v>
      </c>
      <c r="B58" s="17" t="s">
        <v>87</v>
      </c>
      <c r="C58" s="17" t="s">
        <v>78</v>
      </c>
      <c r="D58" s="17" t="s">
        <v>176</v>
      </c>
      <c r="E58" s="17">
        <v>7.357600316795491</v>
      </c>
    </row>
    <row r="59">
      <c r="A59" s="17" t="s">
        <v>133</v>
      </c>
      <c r="B59" s="17" t="s">
        <v>87</v>
      </c>
      <c r="C59" s="17" t="s">
        <v>78</v>
      </c>
      <c r="D59" s="17" t="s">
        <v>177</v>
      </c>
      <c r="E59" s="17">
        <v>7.357600316795489</v>
      </c>
    </row>
    <row r="60">
      <c r="A60" s="17" t="s">
        <v>133</v>
      </c>
      <c r="B60" s="17" t="s">
        <v>87</v>
      </c>
      <c r="C60" s="17" t="s">
        <v>78</v>
      </c>
      <c r="D60" s="17" t="s">
        <v>178</v>
      </c>
      <c r="E60" s="17">
        <v>7.357600316795491</v>
      </c>
    </row>
    <row r="61">
      <c r="A61" s="17" t="s">
        <v>133</v>
      </c>
      <c r="B61" s="17" t="s">
        <v>87</v>
      </c>
      <c r="C61" s="17" t="s">
        <v>78</v>
      </c>
      <c r="D61" s="17" t="s">
        <v>179</v>
      </c>
      <c r="E61" s="17">
        <v>7.357600316795491</v>
      </c>
    </row>
    <row r="62">
      <c r="A62" s="17" t="s">
        <v>133</v>
      </c>
      <c r="B62" s="17" t="s">
        <v>87</v>
      </c>
      <c r="C62" s="17" t="s">
        <v>78</v>
      </c>
      <c r="D62" s="17" t="s">
        <v>180</v>
      </c>
      <c r="E62" s="17">
        <v>7.357600316795489</v>
      </c>
    </row>
    <row r="63">
      <c r="A63" s="17" t="s">
        <v>133</v>
      </c>
      <c r="B63" s="17" t="s">
        <v>87</v>
      </c>
      <c r="C63" s="17" t="s">
        <v>78</v>
      </c>
      <c r="D63" s="17" t="s">
        <v>181</v>
      </c>
      <c r="E63" s="17">
        <v>7.357600316795491</v>
      </c>
    </row>
    <row r="64">
      <c r="A64" s="17" t="s">
        <v>133</v>
      </c>
      <c r="B64" s="17" t="s">
        <v>87</v>
      </c>
      <c r="C64" s="17" t="s">
        <v>78</v>
      </c>
      <c r="D64" s="17" t="s">
        <v>182</v>
      </c>
      <c r="E64" s="17">
        <v>7.357600316795489</v>
      </c>
    </row>
    <row r="65">
      <c r="A65" s="17" t="s">
        <v>133</v>
      </c>
      <c r="B65" s="17" t="s">
        <v>87</v>
      </c>
      <c r="C65" s="17" t="s">
        <v>78</v>
      </c>
      <c r="D65" s="17" t="s">
        <v>183</v>
      </c>
      <c r="E65" s="17">
        <v>7.357600316795491</v>
      </c>
    </row>
    <row r="66">
      <c r="A66" s="17" t="s">
        <v>133</v>
      </c>
      <c r="B66" s="17" t="s">
        <v>87</v>
      </c>
      <c r="C66" s="17" t="s">
        <v>78</v>
      </c>
      <c r="D66" s="17" t="s">
        <v>184</v>
      </c>
      <c r="E66" s="17">
        <v>7.357600316795491</v>
      </c>
    </row>
    <row r="67">
      <c r="A67" s="17" t="s">
        <v>133</v>
      </c>
      <c r="B67" s="17" t="s">
        <v>87</v>
      </c>
      <c r="C67" s="17" t="s">
        <v>78</v>
      </c>
      <c r="D67" s="17" t="s">
        <v>185</v>
      </c>
      <c r="E67" s="17">
        <v>7.357600316795491</v>
      </c>
    </row>
    <row r="68">
      <c r="A68" s="17" t="s">
        <v>133</v>
      </c>
      <c r="B68" s="17" t="s">
        <v>87</v>
      </c>
      <c r="C68" s="17" t="s">
        <v>78</v>
      </c>
      <c r="D68" s="17" t="s">
        <v>186</v>
      </c>
      <c r="E68" s="17">
        <v>7.357600316795489</v>
      </c>
    </row>
    <row r="69">
      <c r="A69" s="17" t="s">
        <v>133</v>
      </c>
      <c r="B69" s="17" t="s">
        <v>87</v>
      </c>
      <c r="C69" s="17" t="s">
        <v>78</v>
      </c>
      <c r="D69" s="17" t="s">
        <v>187</v>
      </c>
      <c r="E69" s="17">
        <v>7.357600316795491</v>
      </c>
    </row>
    <row r="70">
      <c r="A70" s="17" t="s">
        <v>133</v>
      </c>
      <c r="B70" s="17" t="s">
        <v>87</v>
      </c>
      <c r="C70" s="17" t="s">
        <v>78</v>
      </c>
      <c r="D70" s="17" t="s">
        <v>188</v>
      </c>
      <c r="E70" s="17">
        <v>7.357600316795489</v>
      </c>
    </row>
    <row r="71">
      <c r="A71" s="17" t="s">
        <v>133</v>
      </c>
      <c r="B71" s="17" t="s">
        <v>87</v>
      </c>
      <c r="C71" s="17" t="s">
        <v>78</v>
      </c>
      <c r="D71" s="17" t="s">
        <v>189</v>
      </c>
      <c r="E71" s="17">
        <v>7.357600316795491</v>
      </c>
    </row>
    <row r="72">
      <c r="A72" s="17" t="s">
        <v>133</v>
      </c>
      <c r="B72" s="17" t="s">
        <v>87</v>
      </c>
      <c r="C72" s="17" t="s">
        <v>78</v>
      </c>
      <c r="D72" s="17" t="s">
        <v>190</v>
      </c>
      <c r="E72" s="17">
        <v>7.357600316795491</v>
      </c>
    </row>
    <row r="73">
      <c r="A73" s="17" t="s">
        <v>133</v>
      </c>
      <c r="B73" s="17" t="s">
        <v>87</v>
      </c>
      <c r="C73" s="17" t="s">
        <v>78</v>
      </c>
      <c r="D73" s="17" t="s">
        <v>191</v>
      </c>
      <c r="E73" s="17">
        <v>7.357600316795489</v>
      </c>
    </row>
    <row r="74">
      <c r="A74" s="17" t="s">
        <v>133</v>
      </c>
      <c r="B74" s="17" t="s">
        <v>87</v>
      </c>
      <c r="C74" s="17" t="s">
        <v>78</v>
      </c>
      <c r="D74" s="17" t="s">
        <v>192</v>
      </c>
      <c r="E74" s="17">
        <v>7.357600316795491</v>
      </c>
    </row>
    <row r="75">
      <c r="A75" s="17" t="s">
        <v>133</v>
      </c>
      <c r="B75" s="17" t="s">
        <v>87</v>
      </c>
      <c r="C75" s="17" t="s">
        <v>78</v>
      </c>
      <c r="D75" s="17" t="s">
        <v>193</v>
      </c>
      <c r="E75" s="17">
        <v>7.357600316795489</v>
      </c>
    </row>
    <row r="76">
      <c r="A76" s="17" t="s">
        <v>133</v>
      </c>
      <c r="B76" s="17" t="s">
        <v>87</v>
      </c>
      <c r="C76" s="17" t="s">
        <v>78</v>
      </c>
      <c r="D76" s="17" t="s">
        <v>194</v>
      </c>
      <c r="E76" s="17">
        <v>7.357600316795489</v>
      </c>
    </row>
    <row r="77">
      <c r="A77" s="17" t="s">
        <v>133</v>
      </c>
      <c r="B77" s="17" t="s">
        <v>87</v>
      </c>
      <c r="C77" s="17" t="s">
        <v>78</v>
      </c>
      <c r="D77" s="17" t="s">
        <v>195</v>
      </c>
      <c r="E77" s="17">
        <v>7.357600316795491</v>
      </c>
    </row>
    <row r="78">
      <c r="A78" s="17" t="s">
        <v>133</v>
      </c>
      <c r="B78" s="17" t="s">
        <v>87</v>
      </c>
      <c r="C78" s="17" t="s">
        <v>78</v>
      </c>
      <c r="D78" s="17" t="s">
        <v>196</v>
      </c>
      <c r="E78" s="17">
        <v>7.357600316795489</v>
      </c>
    </row>
    <row r="79">
      <c r="A79" s="17" t="s">
        <v>133</v>
      </c>
      <c r="B79" s="17" t="s">
        <v>87</v>
      </c>
      <c r="C79" s="17" t="s">
        <v>78</v>
      </c>
      <c r="D79" s="17" t="s">
        <v>197</v>
      </c>
      <c r="E79" s="17">
        <v>7.357600316795491</v>
      </c>
    </row>
    <row r="80">
      <c r="A80" s="17" t="s">
        <v>133</v>
      </c>
      <c r="B80" s="17" t="s">
        <v>87</v>
      </c>
      <c r="C80" s="17" t="s">
        <v>78</v>
      </c>
      <c r="D80" s="17" t="s">
        <v>198</v>
      </c>
      <c r="E80" s="17">
        <v>7.357600316795489</v>
      </c>
    </row>
    <row r="81">
      <c r="A81" s="17" t="s">
        <v>133</v>
      </c>
      <c r="B81" s="17" t="s">
        <v>87</v>
      </c>
      <c r="C81" s="17" t="s">
        <v>78</v>
      </c>
      <c r="D81" s="17" t="s">
        <v>199</v>
      </c>
      <c r="E81" s="17">
        <v>7.357600316795489</v>
      </c>
    </row>
    <row r="82">
      <c r="A82" s="17" t="s">
        <v>133</v>
      </c>
      <c r="B82" s="17" t="s">
        <v>87</v>
      </c>
      <c r="C82" s="17" t="s">
        <v>78</v>
      </c>
      <c r="D82" s="17" t="s">
        <v>200</v>
      </c>
      <c r="E82" s="17">
        <v>7.357600316795489</v>
      </c>
    </row>
    <row r="83">
      <c r="A83" s="17" t="s">
        <v>133</v>
      </c>
      <c r="B83" s="17" t="s">
        <v>87</v>
      </c>
      <c r="C83" s="17" t="s">
        <v>78</v>
      </c>
      <c r="D83" s="17" t="s">
        <v>201</v>
      </c>
      <c r="E83" s="17">
        <v>7.357600316795489</v>
      </c>
    </row>
    <row r="84">
      <c r="A84" s="17" t="s">
        <v>133</v>
      </c>
      <c r="B84" s="17" t="s">
        <v>87</v>
      </c>
      <c r="C84" s="17" t="s">
        <v>78</v>
      </c>
      <c r="D84" s="17" t="s">
        <v>202</v>
      </c>
      <c r="E84" s="17">
        <v>7.357600316795491</v>
      </c>
    </row>
    <row r="85">
      <c r="A85" s="17" t="s">
        <v>133</v>
      </c>
      <c r="B85" s="17" t="s">
        <v>87</v>
      </c>
      <c r="C85" s="17" t="s">
        <v>78</v>
      </c>
      <c r="D85" s="17" t="s">
        <v>203</v>
      </c>
      <c r="E85" s="17">
        <v>7.357600316795491</v>
      </c>
    </row>
    <row r="86">
      <c r="A86" s="17" t="s">
        <v>133</v>
      </c>
      <c r="B86" s="17" t="s">
        <v>87</v>
      </c>
      <c r="C86" s="17" t="s">
        <v>78</v>
      </c>
      <c r="D86" s="17" t="s">
        <v>204</v>
      </c>
      <c r="E86" s="17">
        <v>7.357600316795491</v>
      </c>
    </row>
    <row r="87">
      <c r="A87" s="17" t="s">
        <v>133</v>
      </c>
      <c r="B87" s="17" t="s">
        <v>87</v>
      </c>
      <c r="C87" s="17" t="s">
        <v>78</v>
      </c>
      <c r="D87" s="17" t="s">
        <v>205</v>
      </c>
      <c r="E87" s="17">
        <v>7.357600316795489</v>
      </c>
    </row>
    <row r="88">
      <c r="A88" s="17" t="s">
        <v>133</v>
      </c>
      <c r="B88" s="17" t="s">
        <v>87</v>
      </c>
      <c r="C88" s="17" t="s">
        <v>78</v>
      </c>
      <c r="D88" s="17" t="s">
        <v>206</v>
      </c>
      <c r="E88" s="17">
        <v>7.357600316795489</v>
      </c>
    </row>
    <row r="89">
      <c r="A89" s="17" t="s">
        <v>133</v>
      </c>
      <c r="B89" s="17" t="s">
        <v>87</v>
      </c>
      <c r="C89" s="17" t="s">
        <v>78</v>
      </c>
      <c r="D89" s="17" t="s">
        <v>207</v>
      </c>
      <c r="E89" s="17">
        <v>7.357600316795489</v>
      </c>
    </row>
    <row r="90">
      <c r="A90" s="17" t="s">
        <v>133</v>
      </c>
      <c r="B90" s="17" t="s">
        <v>87</v>
      </c>
      <c r="C90" s="17" t="s">
        <v>78</v>
      </c>
      <c r="D90" s="17" t="s">
        <v>208</v>
      </c>
      <c r="E90" s="17">
        <v>7.357600316795491</v>
      </c>
    </row>
    <row r="91">
      <c r="A91" s="17" t="s">
        <v>133</v>
      </c>
      <c r="B91" s="17" t="s">
        <v>87</v>
      </c>
      <c r="C91" s="17" t="s">
        <v>78</v>
      </c>
      <c r="D91" s="17" t="s">
        <v>209</v>
      </c>
      <c r="E91" s="17">
        <v>7.357600316795491</v>
      </c>
    </row>
    <row r="92">
      <c r="A92" s="17" t="s">
        <v>133</v>
      </c>
      <c r="B92" s="17" t="s">
        <v>87</v>
      </c>
      <c r="C92" s="17" t="s">
        <v>78</v>
      </c>
      <c r="D92" s="17" t="s">
        <v>210</v>
      </c>
      <c r="E92" s="17">
        <v>7.357600316795489</v>
      </c>
    </row>
    <row r="93">
      <c r="A93" s="17" t="s">
        <v>133</v>
      </c>
      <c r="B93" s="17" t="s">
        <v>87</v>
      </c>
      <c r="C93" s="17" t="s">
        <v>78</v>
      </c>
      <c r="D93" s="17" t="s">
        <v>211</v>
      </c>
      <c r="E93" s="17">
        <v>7.357600316795491</v>
      </c>
    </row>
    <row r="94">
      <c r="A94" s="17" t="s">
        <v>133</v>
      </c>
      <c r="B94" s="17" t="s">
        <v>87</v>
      </c>
      <c r="C94" s="17" t="s">
        <v>78</v>
      </c>
      <c r="D94" s="17" t="s">
        <v>212</v>
      </c>
      <c r="E94" s="17">
        <v>7.357600316795489</v>
      </c>
    </row>
    <row r="95">
      <c r="A95" s="17" t="s">
        <v>133</v>
      </c>
      <c r="B95" s="17" t="s">
        <v>87</v>
      </c>
      <c r="C95" s="17" t="s">
        <v>78</v>
      </c>
      <c r="D95" s="17" t="s">
        <v>213</v>
      </c>
      <c r="E95" s="17">
        <v>7.357600316795489</v>
      </c>
    </row>
    <row r="96">
      <c r="A96" s="17" t="s">
        <v>133</v>
      </c>
      <c r="B96" s="17" t="s">
        <v>87</v>
      </c>
      <c r="C96" s="17" t="s">
        <v>78</v>
      </c>
      <c r="D96" s="17" t="s">
        <v>214</v>
      </c>
      <c r="E96" s="17">
        <v>7.357600316795491</v>
      </c>
    </row>
    <row r="97">
      <c r="A97" s="17" t="s">
        <v>133</v>
      </c>
      <c r="B97" s="17" t="s">
        <v>87</v>
      </c>
      <c r="C97" s="17" t="s">
        <v>78</v>
      </c>
      <c r="D97" s="17" t="s">
        <v>215</v>
      </c>
      <c r="E97" s="17">
        <v>7.357600316795491</v>
      </c>
    </row>
    <row r="98">
      <c r="A98" s="17" t="s">
        <v>133</v>
      </c>
      <c r="B98" s="17" t="s">
        <v>87</v>
      </c>
      <c r="C98" s="17" t="s">
        <v>78</v>
      </c>
      <c r="D98" s="17" t="s">
        <v>216</v>
      </c>
      <c r="E98" s="17">
        <v>7.357600316795489</v>
      </c>
    </row>
    <row r="99">
      <c r="A99" s="17" t="s">
        <v>133</v>
      </c>
      <c r="B99" s="17" t="s">
        <v>87</v>
      </c>
      <c r="C99" s="17" t="s">
        <v>78</v>
      </c>
      <c r="D99" s="17" t="s">
        <v>217</v>
      </c>
      <c r="E99" s="17">
        <v>7.357600316795489</v>
      </c>
    </row>
    <row r="100">
      <c r="A100" s="17" t="s">
        <v>133</v>
      </c>
      <c r="B100" s="17" t="s">
        <v>87</v>
      </c>
      <c r="C100" s="17" t="s">
        <v>78</v>
      </c>
      <c r="D100" s="17" t="s">
        <v>218</v>
      </c>
      <c r="E100" s="17">
        <v>7.357600316795491</v>
      </c>
    </row>
    <row r="101">
      <c r="A101" s="17" t="s">
        <v>133</v>
      </c>
      <c r="B101" s="17" t="s">
        <v>87</v>
      </c>
      <c r="C101" s="17" t="s">
        <v>78</v>
      </c>
      <c r="D101" s="17" t="s">
        <v>219</v>
      </c>
      <c r="E101" s="17">
        <v>7.357600316795491</v>
      </c>
    </row>
    <row r="102">
      <c r="A102" s="17" t="s">
        <v>133</v>
      </c>
      <c r="B102" s="17" t="s">
        <v>87</v>
      </c>
      <c r="C102" s="17" t="s">
        <v>78</v>
      </c>
      <c r="D102" s="17" t="s">
        <v>220</v>
      </c>
      <c r="E102" s="17">
        <v>7.357600316795489</v>
      </c>
    </row>
    <row r="103">
      <c r="A103" s="17" t="s">
        <v>133</v>
      </c>
      <c r="B103" s="17" t="s">
        <v>87</v>
      </c>
      <c r="C103" s="17" t="s">
        <v>78</v>
      </c>
      <c r="D103" s="17" t="s">
        <v>221</v>
      </c>
      <c r="E103" s="17">
        <v>7.357600316795491</v>
      </c>
    </row>
    <row r="104">
      <c r="A104" s="17" t="s">
        <v>133</v>
      </c>
      <c r="B104" s="17" t="s">
        <v>87</v>
      </c>
      <c r="C104" s="17" t="s">
        <v>78</v>
      </c>
      <c r="D104" s="17" t="s">
        <v>222</v>
      </c>
      <c r="E104" s="17">
        <v>7.357600316795489</v>
      </c>
    </row>
    <row r="105">
      <c r="A105" s="17" t="s">
        <v>133</v>
      </c>
      <c r="B105" s="17" t="s">
        <v>87</v>
      </c>
      <c r="C105" s="17" t="s">
        <v>78</v>
      </c>
      <c r="D105" s="17" t="s">
        <v>223</v>
      </c>
      <c r="E105" s="17">
        <v>7.357600316795491</v>
      </c>
    </row>
    <row r="106">
      <c r="A106" s="17" t="s">
        <v>133</v>
      </c>
      <c r="B106" s="17" t="s">
        <v>87</v>
      </c>
      <c r="C106" s="17" t="s">
        <v>78</v>
      </c>
      <c r="D106" s="17" t="s">
        <v>224</v>
      </c>
      <c r="E106" s="17">
        <v>7.357600316795489</v>
      </c>
    </row>
    <row r="107">
      <c r="A107" s="17" t="s">
        <v>133</v>
      </c>
      <c r="B107" s="17" t="s">
        <v>87</v>
      </c>
      <c r="C107" s="17" t="s">
        <v>78</v>
      </c>
      <c r="D107" s="17" t="s">
        <v>225</v>
      </c>
      <c r="E107" s="17">
        <v>7.357600316795491</v>
      </c>
    </row>
    <row r="108">
      <c r="A108" s="17" t="s">
        <v>133</v>
      </c>
      <c r="B108" s="17" t="s">
        <v>87</v>
      </c>
      <c r="C108" s="17" t="s">
        <v>78</v>
      </c>
      <c r="D108" s="17" t="s">
        <v>226</v>
      </c>
      <c r="E108" s="17">
        <v>7.357600316795491</v>
      </c>
    </row>
    <row r="109">
      <c r="A109" s="17" t="s">
        <v>133</v>
      </c>
      <c r="B109" s="17" t="s">
        <v>87</v>
      </c>
      <c r="C109" s="17" t="s">
        <v>78</v>
      </c>
      <c r="D109" s="17" t="s">
        <v>227</v>
      </c>
      <c r="E109" s="17">
        <v>7.357600316795491</v>
      </c>
    </row>
    <row r="110">
      <c r="A110" s="17" t="s">
        <v>133</v>
      </c>
      <c r="B110" s="17" t="s">
        <v>87</v>
      </c>
      <c r="C110" s="17" t="s">
        <v>78</v>
      </c>
      <c r="D110" s="17" t="s">
        <v>228</v>
      </c>
      <c r="E110" s="17">
        <v>7.357600316795489</v>
      </c>
    </row>
    <row r="111">
      <c r="A111" s="17" t="s">
        <v>133</v>
      </c>
      <c r="B111" s="17" t="s">
        <v>87</v>
      </c>
      <c r="C111" s="17" t="s">
        <v>78</v>
      </c>
      <c r="D111" s="17" t="s">
        <v>229</v>
      </c>
      <c r="E111" s="17">
        <v>7.357600316795491</v>
      </c>
    </row>
    <row r="112">
      <c r="A112" s="17" t="s">
        <v>133</v>
      </c>
      <c r="B112" s="17" t="s">
        <v>87</v>
      </c>
      <c r="C112" s="17" t="s">
        <v>78</v>
      </c>
      <c r="D112" s="17" t="s">
        <v>230</v>
      </c>
      <c r="E112" s="17">
        <v>7.357600316795491</v>
      </c>
    </row>
    <row r="113">
      <c r="A113" s="17" t="s">
        <v>133</v>
      </c>
      <c r="B113" s="17" t="s">
        <v>87</v>
      </c>
      <c r="C113" s="17" t="s">
        <v>78</v>
      </c>
      <c r="D113" s="17" t="s">
        <v>231</v>
      </c>
      <c r="E113" s="17">
        <v>7.357600316795491</v>
      </c>
    </row>
    <row r="114">
      <c r="A114" s="17" t="s">
        <v>133</v>
      </c>
      <c r="B114" s="17" t="s">
        <v>87</v>
      </c>
      <c r="C114" s="17" t="s">
        <v>78</v>
      </c>
      <c r="D114" s="17" t="s">
        <v>232</v>
      </c>
      <c r="E114" s="17">
        <v>7.357600316795489</v>
      </c>
    </row>
    <row r="115">
      <c r="A115" s="17" t="s">
        <v>133</v>
      </c>
      <c r="B115" s="17" t="s">
        <v>87</v>
      </c>
      <c r="C115" s="17" t="s">
        <v>78</v>
      </c>
      <c r="D115" s="17" t="s">
        <v>233</v>
      </c>
      <c r="E115" s="17">
        <v>7.357600316795491</v>
      </c>
    </row>
    <row r="116">
      <c r="A116" s="17" t="s">
        <v>133</v>
      </c>
      <c r="B116" s="17" t="s">
        <v>87</v>
      </c>
      <c r="C116" s="17" t="s">
        <v>78</v>
      </c>
      <c r="D116" s="17" t="s">
        <v>234</v>
      </c>
      <c r="E116" s="17">
        <v>7.357600316795491</v>
      </c>
    </row>
    <row r="117">
      <c r="A117" s="17" t="s">
        <v>133</v>
      </c>
      <c r="B117" s="17" t="s">
        <v>87</v>
      </c>
      <c r="C117" s="17" t="s">
        <v>78</v>
      </c>
      <c r="D117" s="17" t="s">
        <v>235</v>
      </c>
      <c r="E117" s="17">
        <v>7.357600316795489</v>
      </c>
    </row>
    <row r="118">
      <c r="A118" s="17" t="s">
        <v>133</v>
      </c>
      <c r="B118" s="17" t="s">
        <v>87</v>
      </c>
      <c r="C118" s="17" t="s">
        <v>78</v>
      </c>
      <c r="D118" s="17" t="s">
        <v>236</v>
      </c>
      <c r="E118" s="17">
        <v>7.357600316795491</v>
      </c>
    </row>
    <row r="119">
      <c r="A119" s="17" t="s">
        <v>133</v>
      </c>
      <c r="B119" s="17" t="s">
        <v>87</v>
      </c>
      <c r="C119" s="17" t="s">
        <v>78</v>
      </c>
      <c r="D119" s="17" t="s">
        <v>237</v>
      </c>
      <c r="E119" s="17">
        <v>7.357600316795491</v>
      </c>
    </row>
    <row r="120">
      <c r="A120" s="17" t="s">
        <v>133</v>
      </c>
      <c r="B120" s="17" t="s">
        <v>87</v>
      </c>
      <c r="C120" s="17" t="s">
        <v>78</v>
      </c>
      <c r="D120" s="17" t="s">
        <v>238</v>
      </c>
      <c r="E120" s="17">
        <v>7.357600316795489</v>
      </c>
    </row>
    <row r="121">
      <c r="A121" s="17" t="s">
        <v>133</v>
      </c>
      <c r="B121" s="17" t="s">
        <v>87</v>
      </c>
      <c r="C121" s="17" t="s">
        <v>78</v>
      </c>
      <c r="D121" s="17" t="s">
        <v>239</v>
      </c>
      <c r="E121" s="17">
        <v>7.357600316795491</v>
      </c>
    </row>
    <row r="122">
      <c r="A122" s="17" t="s">
        <v>133</v>
      </c>
      <c r="B122" s="17" t="s">
        <v>87</v>
      </c>
      <c r="C122" s="17" t="s">
        <v>78</v>
      </c>
      <c r="D122" s="17" t="s">
        <v>240</v>
      </c>
      <c r="E122" s="17">
        <v>7.357600316795491</v>
      </c>
    </row>
    <row r="123">
      <c r="A123" s="17" t="s">
        <v>133</v>
      </c>
      <c r="B123" s="17" t="s">
        <v>87</v>
      </c>
      <c r="C123" s="17" t="s">
        <v>79</v>
      </c>
      <c r="D123" s="17" t="s">
        <v>241</v>
      </c>
      <c r="E123" s="17">
        <v>7.8696003388401685</v>
      </c>
    </row>
    <row r="124">
      <c r="A124" s="1" t="s">
        <v>68</v>
      </c>
      <c r="B124" s="1" t="s">
        <v>68</v>
      </c>
      <c r="C124" s="1">
        <f>SUBTOTAL(103,Elements16_1_22[Elemento])</f>
      </c>
      <c r="D124" s="1" t="s">
        <v>68</v>
      </c>
      <c r="E124" s="1">
        <f>SUBTOTAL(109,Elements16_1_22[Totais:])</f>
      </c>
    </row>
    <row r="127">
      <c r="A127" s="9" t="s">
        <v>22</v>
      </c>
      <c r="B127" s="9" t="s">
        <v>22</v>
      </c>
      <c r="C127" s="9" t="s">
        <v>22</v>
      </c>
      <c r="D127" s="9" t="s">
        <v>22</v>
      </c>
      <c r="E127" s="9" t="s">
        <v>22</v>
      </c>
    </row>
    <row r="128">
      <c r="A128" s="9" t="s">
        <v>22</v>
      </c>
      <c r="B128" s="9" t="s">
        <v>22</v>
      </c>
      <c r="C128" s="9" t="s">
        <v>22</v>
      </c>
      <c r="D128" s="9" t="s">
        <v>22</v>
      </c>
      <c r="E128" s="9" t="s">
        <v>22</v>
      </c>
    </row>
    <row r="130">
      <c r="A130" s="18" t="s">
        <v>63</v>
      </c>
      <c r="B130" s="18" t="s">
        <v>63</v>
      </c>
      <c r="C130" s="18" t="s">
        <v>63</v>
      </c>
      <c r="D130" s="18" t="s">
        <v>63</v>
      </c>
      <c r="E130" s="18" t="s">
        <v>63</v>
      </c>
    </row>
    <row r="131">
      <c r="A131" s="23" t="s">
        <v>68</v>
      </c>
      <c r="B131" s="23" t="s">
        <v>68</v>
      </c>
      <c r="C131" s="23" t="s">
        <v>68</v>
      </c>
      <c r="D131" s="23" t="s">
        <v>68</v>
      </c>
      <c r="E131" s="23" t="s">
        <v>68</v>
      </c>
    </row>
    <row r="132">
      <c r="A132" s="16" t="s">
        <v>128</v>
      </c>
      <c r="B132" s="16" t="s">
        <v>129</v>
      </c>
      <c r="C132" s="16" t="s">
        <v>130</v>
      </c>
      <c r="D132" s="16" t="s">
        <v>131</v>
      </c>
      <c r="E132" s="16" t="s">
        <v>132</v>
      </c>
    </row>
    <row r="133">
      <c r="A133" s="17" t="s">
        <v>133</v>
      </c>
      <c r="B133" s="17" t="s">
        <v>87</v>
      </c>
      <c r="C133" s="17" t="s">
        <v>82</v>
      </c>
      <c r="D133" s="17" t="s">
        <v>242</v>
      </c>
      <c r="E133" s="17">
        <v>3.9989201721759424</v>
      </c>
    </row>
    <row r="134">
      <c r="A134" s="17" t="s">
        <v>133</v>
      </c>
      <c r="B134" s="17" t="s">
        <v>87</v>
      </c>
      <c r="C134" s="17" t="s">
        <v>82</v>
      </c>
      <c r="D134" s="17" t="s">
        <v>243</v>
      </c>
      <c r="E134" s="17">
        <v>3.9989201721759424</v>
      </c>
    </row>
    <row r="135">
      <c r="A135" s="17" t="s">
        <v>133</v>
      </c>
      <c r="B135" s="17" t="s">
        <v>87</v>
      </c>
      <c r="C135" s="17" t="s">
        <v>82</v>
      </c>
      <c r="D135" s="17" t="s">
        <v>244</v>
      </c>
      <c r="E135" s="17">
        <v>3.9989201721759424</v>
      </c>
    </row>
    <row r="136">
      <c r="A136" s="1" t="s">
        <v>68</v>
      </c>
      <c r="B136" s="1" t="s">
        <v>68</v>
      </c>
      <c r="C136" s="1">
        <f>SUBTOTAL(103,Elements16_1_23[Elemento])</f>
      </c>
      <c r="D136" s="1" t="s">
        <v>68</v>
      </c>
      <c r="E136" s="1">
        <f>SUBTOTAL(109,Elements16_1_23[Totais:])</f>
      </c>
    </row>
    <row r="139">
      <c r="A139" s="9" t="s">
        <v>22</v>
      </c>
      <c r="B139" s="9" t="s">
        <v>22</v>
      </c>
      <c r="C139" s="9" t="s">
        <v>22</v>
      </c>
      <c r="D139" s="9" t="s">
        <v>22</v>
      </c>
      <c r="E139" s="9" t="s">
        <v>22</v>
      </c>
    </row>
    <row r="140">
      <c r="A140" s="9" t="s">
        <v>22</v>
      </c>
      <c r="B140" s="9" t="s">
        <v>22</v>
      </c>
      <c r="C140" s="9" t="s">
        <v>22</v>
      </c>
      <c r="D140" s="9" t="s">
        <v>22</v>
      </c>
      <c r="E140" s="9" t="s">
        <v>22</v>
      </c>
    </row>
    <row r="142">
      <c r="A142" s="18" t="s">
        <v>64</v>
      </c>
      <c r="B142" s="18" t="s">
        <v>64</v>
      </c>
      <c r="C142" s="18" t="s">
        <v>64</v>
      </c>
      <c r="D142" s="18" t="s">
        <v>64</v>
      </c>
      <c r="E142" s="18" t="s">
        <v>64</v>
      </c>
    </row>
    <row r="143">
      <c r="A143" s="23" t="s">
        <v>68</v>
      </c>
      <c r="B143" s="23" t="s">
        <v>68</v>
      </c>
      <c r="C143" s="23" t="s">
        <v>68</v>
      </c>
      <c r="D143" s="23" t="s">
        <v>68</v>
      </c>
      <c r="E143" s="23" t="s">
        <v>68</v>
      </c>
    </row>
    <row r="144">
      <c r="A144" s="16" t="s">
        <v>128</v>
      </c>
      <c r="B144" s="16" t="s">
        <v>129</v>
      </c>
      <c r="C144" s="16" t="s">
        <v>130</v>
      </c>
      <c r="D144" s="16" t="s">
        <v>131</v>
      </c>
      <c r="E144" s="16" t="s">
        <v>132</v>
      </c>
    </row>
    <row r="145">
      <c r="A145" s="17" t="s">
        <v>133</v>
      </c>
      <c r="B145" s="17" t="s">
        <v>87</v>
      </c>
      <c r="C145" s="17" t="s">
        <v>89</v>
      </c>
      <c r="D145" s="17" t="s">
        <v>245</v>
      </c>
      <c r="E145" s="17">
        <v>5.170774251812897</v>
      </c>
    </row>
    <row r="146">
      <c r="A146" s="17" t="s">
        <v>133</v>
      </c>
      <c r="B146" s="17" t="s">
        <v>87</v>
      </c>
      <c r="C146" s="17" t="s">
        <v>89</v>
      </c>
      <c r="D146" s="17" t="s">
        <v>246</v>
      </c>
      <c r="E146" s="17">
        <v>5.170774251812898</v>
      </c>
    </row>
    <row r="147">
      <c r="A147" s="17" t="s">
        <v>133</v>
      </c>
      <c r="B147" s="17" t="s">
        <v>87</v>
      </c>
      <c r="C147" s="17" t="s">
        <v>89</v>
      </c>
      <c r="D147" s="17" t="s">
        <v>247</v>
      </c>
      <c r="E147" s="17">
        <v>5.170774251812897</v>
      </c>
    </row>
    <row r="148">
      <c r="A148" s="1" t="s">
        <v>68</v>
      </c>
      <c r="B148" s="1" t="s">
        <v>68</v>
      </c>
      <c r="C148" s="1">
        <f>SUBTOTAL(103,Elements16_1_24[Elemento])</f>
      </c>
      <c r="D148" s="1" t="s">
        <v>68</v>
      </c>
      <c r="E148" s="1">
        <f>SUBTOTAL(109,Elements16_1_24[Totais:])</f>
      </c>
    </row>
    <row r="151">
      <c r="A151" s="9" t="s">
        <v>22</v>
      </c>
      <c r="B151" s="9" t="s">
        <v>22</v>
      </c>
      <c r="C151" s="9" t="s">
        <v>22</v>
      </c>
      <c r="D151" s="9" t="s">
        <v>22</v>
      </c>
      <c r="E151" s="9" t="s">
        <v>22</v>
      </c>
    </row>
    <row r="152">
      <c r="A152" s="9" t="s">
        <v>22</v>
      </c>
      <c r="B152" s="9" t="s">
        <v>22</v>
      </c>
      <c r="C152" s="9" t="s">
        <v>22</v>
      </c>
      <c r="D152" s="9" t="s">
        <v>22</v>
      </c>
      <c r="E152" s="9" t="s">
        <v>22</v>
      </c>
    </row>
    <row r="154">
      <c r="A154" s="18" t="s">
        <v>65</v>
      </c>
      <c r="B154" s="18" t="s">
        <v>65</v>
      </c>
      <c r="C154" s="18" t="s">
        <v>65</v>
      </c>
      <c r="D154" s="18" t="s">
        <v>65</v>
      </c>
      <c r="E154" s="18" t="s">
        <v>65</v>
      </c>
    </row>
    <row r="155">
      <c r="A155" s="23" t="s">
        <v>68</v>
      </c>
      <c r="B155" s="23" t="s">
        <v>68</v>
      </c>
      <c r="C155" s="23" t="s">
        <v>68</v>
      </c>
      <c r="D155" s="23" t="s">
        <v>68</v>
      </c>
      <c r="E155" s="23" t="s">
        <v>68</v>
      </c>
    </row>
    <row r="156">
      <c r="A156" s="16" t="s">
        <v>128</v>
      </c>
      <c r="B156" s="16" t="s">
        <v>129</v>
      </c>
      <c r="C156" s="16" t="s">
        <v>130</v>
      </c>
      <c r="D156" s="16" t="s">
        <v>131</v>
      </c>
      <c r="E156" s="16" t="s">
        <v>132</v>
      </c>
    </row>
    <row r="157">
      <c r="A157" s="17" t="s">
        <v>133</v>
      </c>
      <c r="B157" s="17" t="s">
        <v>87</v>
      </c>
      <c r="C157" s="17" t="s">
        <v>92</v>
      </c>
      <c r="D157" s="17" t="s">
        <v>248</v>
      </c>
      <c r="E157" s="17">
        <v>6.296125923057004</v>
      </c>
    </row>
    <row r="158">
      <c r="A158" s="17" t="s">
        <v>133</v>
      </c>
      <c r="B158" s="17" t="s">
        <v>87</v>
      </c>
      <c r="C158" s="17" t="s">
        <v>92</v>
      </c>
      <c r="D158" s="17" t="s">
        <v>249</v>
      </c>
      <c r="E158" s="17">
        <v>6.296125923057004</v>
      </c>
    </row>
    <row r="159">
      <c r="A159" s="17" t="s">
        <v>133</v>
      </c>
      <c r="B159" s="17" t="s">
        <v>87</v>
      </c>
      <c r="C159" s="17" t="s">
        <v>92</v>
      </c>
      <c r="D159" s="17" t="s">
        <v>250</v>
      </c>
      <c r="E159" s="17">
        <v>6.296125923057004</v>
      </c>
    </row>
    <row r="160">
      <c r="A160" s="17" t="s">
        <v>133</v>
      </c>
      <c r="B160" s="17" t="s">
        <v>87</v>
      </c>
      <c r="C160" s="17" t="s">
        <v>92</v>
      </c>
      <c r="D160" s="17" t="s">
        <v>251</v>
      </c>
      <c r="E160" s="17">
        <v>6.296125923057004</v>
      </c>
    </row>
    <row r="161">
      <c r="A161" s="1" t="s">
        <v>68</v>
      </c>
      <c r="B161" s="1" t="s">
        <v>68</v>
      </c>
      <c r="C161" s="1">
        <f>SUBTOTAL(103,Elements16_1_25[Elemento])</f>
      </c>
      <c r="D161" s="1" t="s">
        <v>68</v>
      </c>
      <c r="E161" s="1">
        <f>SUBTOTAL(109,Elements16_1_25[Totais:])</f>
      </c>
    </row>
    <row r="164">
      <c r="A164" s="9" t="s">
        <v>22</v>
      </c>
      <c r="B164" s="9" t="s">
        <v>22</v>
      </c>
      <c r="C164" s="9" t="s">
        <v>22</v>
      </c>
      <c r="D164" s="9" t="s">
        <v>22</v>
      </c>
      <c r="E164" s="9" t="s">
        <v>22</v>
      </c>
    </row>
    <row r="165">
      <c r="A165" s="9" t="s">
        <v>22</v>
      </c>
      <c r="B165" s="9" t="s">
        <v>22</v>
      </c>
      <c r="C165" s="9" t="s">
        <v>22</v>
      </c>
      <c r="D165" s="9" t="s">
        <v>22</v>
      </c>
      <c r="E165" s="9" t="s">
        <v>22</v>
      </c>
    </row>
    <row r="167">
      <c r="A167" s="18" t="s">
        <v>66</v>
      </c>
      <c r="B167" s="18" t="s">
        <v>66</v>
      </c>
      <c r="C167" s="18" t="s">
        <v>66</v>
      </c>
      <c r="D167" s="18" t="s">
        <v>66</v>
      </c>
      <c r="E167" s="18" t="s">
        <v>66</v>
      </c>
    </row>
    <row r="168">
      <c r="A168" s="23" t="s">
        <v>68</v>
      </c>
      <c r="B168" s="23" t="s">
        <v>68</v>
      </c>
      <c r="C168" s="23" t="s">
        <v>68</v>
      </c>
      <c r="D168" s="23" t="s">
        <v>68</v>
      </c>
      <c r="E168" s="23" t="s">
        <v>68</v>
      </c>
    </row>
    <row r="169">
      <c r="A169" s="16" t="s">
        <v>128</v>
      </c>
      <c r="B169" s="16" t="s">
        <v>129</v>
      </c>
      <c r="C169" s="16" t="s">
        <v>130</v>
      </c>
      <c r="D169" s="16" t="s">
        <v>131</v>
      </c>
      <c r="E169" s="16" t="s">
        <v>132</v>
      </c>
    </row>
    <row r="170">
      <c r="A170" s="17" t="s">
        <v>133</v>
      </c>
      <c r="B170" s="17" t="s">
        <v>87</v>
      </c>
      <c r="C170" s="17" t="s">
        <v>95</v>
      </c>
      <c r="D170" s="17" t="s">
        <v>252</v>
      </c>
      <c r="E170" s="17">
        <v>3.48343742998163</v>
      </c>
    </row>
    <row r="171">
      <c r="A171" s="17" t="s">
        <v>133</v>
      </c>
      <c r="B171" s="17" t="s">
        <v>87</v>
      </c>
      <c r="C171" s="17" t="s">
        <v>95</v>
      </c>
      <c r="D171" s="17" t="s">
        <v>253</v>
      </c>
      <c r="E171" s="17">
        <v>3.48343742998163</v>
      </c>
    </row>
    <row r="172">
      <c r="A172" s="1" t="s">
        <v>68</v>
      </c>
      <c r="B172" s="1" t="s">
        <v>68</v>
      </c>
      <c r="C172" s="1">
        <f>SUBTOTAL(103,Elements16_1_26[Elemento])</f>
      </c>
      <c r="D172" s="1" t="s">
        <v>68</v>
      </c>
      <c r="E172" s="1">
        <f>SUBTOTAL(109,Elements16_1_26[Totais:])</f>
      </c>
    </row>
    <row r="175">
      <c r="A175" s="9" t="s">
        <v>22</v>
      </c>
      <c r="B175" s="9" t="s">
        <v>22</v>
      </c>
      <c r="C175" s="9" t="s">
        <v>22</v>
      </c>
      <c r="D175" s="9" t="s">
        <v>22</v>
      </c>
      <c r="E175" s="9" t="s">
        <v>22</v>
      </c>
    </row>
    <row r="176">
      <c r="A176" s="9" t="s">
        <v>22</v>
      </c>
      <c r="B176" s="9" t="s">
        <v>22</v>
      </c>
      <c r="C176" s="9" t="s">
        <v>22</v>
      </c>
      <c r="D176" s="9" t="s">
        <v>22</v>
      </c>
      <c r="E176" s="9" t="s">
        <v>22</v>
      </c>
    </row>
    <row r="178">
      <c r="A178" s="18" t="s">
        <v>67</v>
      </c>
      <c r="B178" s="18" t="s">
        <v>67</v>
      </c>
      <c r="C178" s="18" t="s">
        <v>67</v>
      </c>
      <c r="D178" s="18" t="s">
        <v>67</v>
      </c>
      <c r="E178" s="18" t="s">
        <v>67</v>
      </c>
    </row>
    <row r="179">
      <c r="A179" s="23" t="s">
        <v>68</v>
      </c>
      <c r="B179" s="23" t="s">
        <v>68</v>
      </c>
      <c r="C179" s="23" t="s">
        <v>68</v>
      </c>
      <c r="D179" s="23" t="s">
        <v>68</v>
      </c>
      <c r="E179" s="23" t="s">
        <v>68</v>
      </c>
    </row>
    <row r="180">
      <c r="A180" s="16" t="s">
        <v>128</v>
      </c>
      <c r="B180" s="16" t="s">
        <v>129</v>
      </c>
      <c r="C180" s="16" t="s">
        <v>130</v>
      </c>
      <c r="D180" s="16" t="s">
        <v>131</v>
      </c>
      <c r="E180" s="16" t="s">
        <v>132</v>
      </c>
    </row>
    <row r="181">
      <c r="A181" s="17" t="s">
        <v>133</v>
      </c>
      <c r="B181" s="17" t="s">
        <v>87</v>
      </c>
      <c r="C181" s="17" t="s">
        <v>95</v>
      </c>
      <c r="D181" s="17" t="s">
        <v>252</v>
      </c>
      <c r="E181" s="17">
        <v>19.96635637966414</v>
      </c>
    </row>
    <row r="182">
      <c r="A182" s="17" t="s">
        <v>133</v>
      </c>
      <c r="B182" s="17" t="s">
        <v>87</v>
      </c>
      <c r="C182" s="17" t="s">
        <v>95</v>
      </c>
      <c r="D182" s="17" t="s">
        <v>253</v>
      </c>
      <c r="E182" s="17">
        <v>19.96635637966414</v>
      </c>
    </row>
    <row r="183">
      <c r="A183" s="1" t="s">
        <v>68</v>
      </c>
      <c r="B183" s="1" t="s">
        <v>68</v>
      </c>
      <c r="C183" s="1">
        <f>SUBTOTAL(103,Elements16_1_27[Elemento])</f>
      </c>
      <c r="D183" s="1" t="s">
        <v>68</v>
      </c>
      <c r="E183" s="1">
        <f>SUBTOTAL(109,Elements16_1_27[Totais:])</f>
      </c>
    </row>
    <row r="186">
      <c r="A186" s="9" t="s">
        <v>22</v>
      </c>
      <c r="B186" s="9" t="s">
        <v>22</v>
      </c>
      <c r="C186" s="9" t="s">
        <v>22</v>
      </c>
      <c r="D186" s="9" t="s">
        <v>22</v>
      </c>
      <c r="E186" s="9" t="s">
        <v>22</v>
      </c>
    </row>
    <row r="187">
      <c r="A187" s="9" t="s">
        <v>22</v>
      </c>
      <c r="B187" s="9" t="s">
        <v>22</v>
      </c>
      <c r="C187" s="9" t="s">
        <v>22</v>
      </c>
      <c r="D187" s="9" t="s">
        <v>22</v>
      </c>
      <c r="E187" s="9" t="s">
        <v>22</v>
      </c>
    </row>
    <row r="189">
      <c r="A189" s="18" t="s">
        <v>65</v>
      </c>
      <c r="B189" s="18" t="s">
        <v>65</v>
      </c>
      <c r="C189" s="18" t="s">
        <v>65</v>
      </c>
      <c r="D189" s="18" t="s">
        <v>65</v>
      </c>
      <c r="E189" s="18" t="s">
        <v>65</v>
      </c>
    </row>
    <row r="190">
      <c r="A190" s="23" t="s">
        <v>68</v>
      </c>
      <c r="B190" s="23" t="s">
        <v>68</v>
      </c>
      <c r="C190" s="23" t="s">
        <v>68</v>
      </c>
      <c r="D190" s="23" t="s">
        <v>68</v>
      </c>
      <c r="E190" s="23" t="s">
        <v>68</v>
      </c>
    </row>
    <row r="191">
      <c r="A191" s="16" t="s">
        <v>128</v>
      </c>
      <c r="B191" s="16" t="s">
        <v>129</v>
      </c>
      <c r="C191" s="16" t="s">
        <v>130</v>
      </c>
      <c r="D191" s="16" t="s">
        <v>131</v>
      </c>
      <c r="E191" s="16" t="s">
        <v>132</v>
      </c>
    </row>
    <row r="192">
      <c r="A192" s="17" t="s">
        <v>133</v>
      </c>
      <c r="B192" s="17" t="s">
        <v>87</v>
      </c>
      <c r="C192" s="17" t="s">
        <v>97</v>
      </c>
      <c r="D192" s="17" t="s">
        <v>254</v>
      </c>
      <c r="E192" s="17">
        <v>7.7395905026526215</v>
      </c>
    </row>
    <row r="193">
      <c r="A193" s="1" t="s">
        <v>68</v>
      </c>
      <c r="B193" s="1" t="s">
        <v>68</v>
      </c>
      <c r="C193" s="1">
        <f>SUBTOTAL(103,Elements16_1_28[Elemento])</f>
      </c>
      <c r="D193" s="1" t="s">
        <v>68</v>
      </c>
      <c r="E193" s="1">
        <f>SUBTOTAL(109,Elements16_1_28[Totais:])</f>
      </c>
    </row>
    <row r="196">
      <c r="A196" s="9" t="s">
        <v>22</v>
      </c>
      <c r="B196" s="9" t="s">
        <v>22</v>
      </c>
      <c r="C196" s="9" t="s">
        <v>22</v>
      </c>
      <c r="D196" s="9" t="s">
        <v>22</v>
      </c>
      <c r="E196" s="9" t="s">
        <v>22</v>
      </c>
    </row>
    <row r="197">
      <c r="A197" s="9" t="s">
        <v>22</v>
      </c>
      <c r="B197" s="9" t="s">
        <v>22</v>
      </c>
      <c r="C197" s="9" t="s">
        <v>22</v>
      </c>
      <c r="D197" s="9" t="s">
        <v>22</v>
      </c>
      <c r="E197" s="9" t="s">
        <v>22</v>
      </c>
    </row>
    <row r="199">
      <c r="A199" s="18" t="s">
        <v>61</v>
      </c>
      <c r="B199" s="18" t="s">
        <v>61</v>
      </c>
      <c r="C199" s="18" t="s">
        <v>61</v>
      </c>
      <c r="D199" s="18" t="s">
        <v>61</v>
      </c>
      <c r="E199" s="18" t="s">
        <v>61</v>
      </c>
    </row>
    <row r="200">
      <c r="A200" s="23" t="s">
        <v>68</v>
      </c>
      <c r="B200" s="23" t="s">
        <v>68</v>
      </c>
      <c r="C200" s="23" t="s">
        <v>68</v>
      </c>
      <c r="D200" s="23" t="s">
        <v>68</v>
      </c>
      <c r="E200" s="23" t="s">
        <v>68</v>
      </c>
    </row>
    <row r="201">
      <c r="A201" s="16" t="s">
        <v>128</v>
      </c>
      <c r="B201" s="16" t="s">
        <v>129</v>
      </c>
      <c r="C201" s="16" t="s">
        <v>130</v>
      </c>
      <c r="D201" s="16" t="s">
        <v>131</v>
      </c>
      <c r="E201" s="16" t="s">
        <v>132</v>
      </c>
    </row>
    <row r="202">
      <c r="A202" s="17" t="s">
        <v>133</v>
      </c>
      <c r="B202" s="17" t="s">
        <v>87</v>
      </c>
      <c r="C202" s="17" t="s">
        <v>99</v>
      </c>
      <c r="D202" s="17" t="s">
        <v>255</v>
      </c>
      <c r="E202" s="17">
        <v>8.759600377160087</v>
      </c>
    </row>
    <row r="203">
      <c r="A203" s="17" t="s">
        <v>133</v>
      </c>
      <c r="B203" s="17" t="s">
        <v>87</v>
      </c>
      <c r="C203" s="17" t="s">
        <v>99</v>
      </c>
      <c r="D203" s="17" t="s">
        <v>256</v>
      </c>
      <c r="E203" s="17">
        <v>8.759600377160087</v>
      </c>
    </row>
    <row r="204">
      <c r="A204" s="1" t="s">
        <v>68</v>
      </c>
      <c r="B204" s="1" t="s">
        <v>68</v>
      </c>
      <c r="C204" s="1">
        <f>SUBTOTAL(103,Elements16_1_29[Elemento])</f>
      </c>
      <c r="D204" s="1" t="s">
        <v>68</v>
      </c>
      <c r="E204" s="1">
        <f>SUBTOTAL(109,Elements16_1_29[Totais:])</f>
      </c>
    </row>
  </sheetData>
  <mergeCells>
    <mergeCell ref="A1:E2"/>
    <mergeCell ref="A4:E4"/>
    <mergeCell ref="A5:E5"/>
    <mergeCell ref="A14:E15"/>
    <mergeCell ref="A17:E17"/>
    <mergeCell ref="A18:E18"/>
    <mergeCell ref="A127:E128"/>
    <mergeCell ref="A130:E130"/>
    <mergeCell ref="A131:E131"/>
    <mergeCell ref="A139:E140"/>
    <mergeCell ref="A142:E142"/>
    <mergeCell ref="A143:E143"/>
    <mergeCell ref="A151:E152"/>
    <mergeCell ref="A154:E154"/>
    <mergeCell ref="A155:E155"/>
    <mergeCell ref="A164:E165"/>
    <mergeCell ref="A167:E167"/>
    <mergeCell ref="A168:E168"/>
    <mergeCell ref="A175:E176"/>
    <mergeCell ref="A178:E178"/>
    <mergeCell ref="A179:E179"/>
    <mergeCell ref="A186:E187"/>
    <mergeCell ref="A189:E189"/>
    <mergeCell ref="A190:E190"/>
    <mergeCell ref="A196:E197"/>
    <mergeCell ref="A199:E199"/>
    <mergeCell ref="A200:E200"/>
  </mergeCells>
  <hyperlinks>
    <hyperlink ref="A1" r:id="rId10"/>
    <hyperlink ref="B1" r:id="rId11"/>
    <hyperlink ref="C1" r:id="rId12"/>
    <hyperlink ref="D1" r:id="rId13"/>
    <hyperlink ref="E1" r:id="rId14"/>
    <hyperlink ref="A2" r:id="rId15"/>
    <hyperlink ref="B2" r:id="rId16"/>
    <hyperlink ref="C2" r:id="rId17"/>
    <hyperlink ref="D2" r:id="rId18"/>
    <hyperlink ref="E2" r:id="rId19"/>
    <hyperlink ref="A4" r:id="rId20"/>
    <hyperlink ref="B4" r:id="rId21"/>
    <hyperlink ref="C4" r:id="rId22"/>
    <hyperlink ref="D4" r:id="rId23"/>
    <hyperlink ref="E4" r:id="rId24"/>
    <hyperlink ref="A14" r:id="rId25"/>
    <hyperlink ref="B14" r:id="rId26"/>
    <hyperlink ref="C14" r:id="rId27"/>
    <hyperlink ref="D14" r:id="rId28"/>
    <hyperlink ref="E14" r:id="rId29"/>
    <hyperlink ref="A15" r:id="rId30"/>
    <hyperlink ref="B15" r:id="rId31"/>
    <hyperlink ref="C15" r:id="rId32"/>
    <hyperlink ref="D15" r:id="rId33"/>
    <hyperlink ref="E15" r:id="rId34"/>
    <hyperlink ref="A17" r:id="rId35"/>
    <hyperlink ref="B17" r:id="rId36"/>
    <hyperlink ref="C17" r:id="rId37"/>
    <hyperlink ref="D17" r:id="rId38"/>
    <hyperlink ref="E17" r:id="rId39"/>
    <hyperlink ref="A127" r:id="rId40"/>
    <hyperlink ref="B127" r:id="rId41"/>
    <hyperlink ref="C127" r:id="rId42"/>
    <hyperlink ref="D127" r:id="rId43"/>
    <hyperlink ref="E127" r:id="rId44"/>
    <hyperlink ref="A128" r:id="rId45"/>
    <hyperlink ref="B128" r:id="rId46"/>
    <hyperlink ref="C128" r:id="rId47"/>
    <hyperlink ref="D128" r:id="rId48"/>
    <hyperlink ref="E128" r:id="rId49"/>
    <hyperlink ref="A130" r:id="rId50"/>
    <hyperlink ref="B130" r:id="rId51"/>
    <hyperlink ref="C130" r:id="rId52"/>
    <hyperlink ref="D130" r:id="rId53"/>
    <hyperlink ref="E130" r:id="rId54"/>
    <hyperlink ref="A139" r:id="rId55"/>
    <hyperlink ref="B139" r:id="rId56"/>
    <hyperlink ref="C139" r:id="rId57"/>
    <hyperlink ref="D139" r:id="rId58"/>
    <hyperlink ref="E139" r:id="rId59"/>
    <hyperlink ref="A140" r:id="rId60"/>
    <hyperlink ref="B140" r:id="rId61"/>
    <hyperlink ref="C140" r:id="rId62"/>
    <hyperlink ref="D140" r:id="rId63"/>
    <hyperlink ref="E140" r:id="rId64"/>
    <hyperlink ref="A142" r:id="rId65"/>
    <hyperlink ref="B142" r:id="rId66"/>
    <hyperlink ref="C142" r:id="rId67"/>
    <hyperlink ref="D142" r:id="rId68"/>
    <hyperlink ref="E142" r:id="rId69"/>
    <hyperlink ref="A151" r:id="rId70"/>
    <hyperlink ref="B151" r:id="rId71"/>
    <hyperlink ref="C151" r:id="rId72"/>
    <hyperlink ref="D151" r:id="rId73"/>
    <hyperlink ref="E151" r:id="rId74"/>
    <hyperlink ref="A152" r:id="rId75"/>
    <hyperlink ref="B152" r:id="rId76"/>
    <hyperlink ref="C152" r:id="rId77"/>
    <hyperlink ref="D152" r:id="rId78"/>
    <hyperlink ref="E152" r:id="rId79"/>
    <hyperlink ref="A154" r:id="rId80"/>
    <hyperlink ref="B154" r:id="rId81"/>
    <hyperlink ref="C154" r:id="rId82"/>
    <hyperlink ref="D154" r:id="rId83"/>
    <hyperlink ref="E154" r:id="rId84"/>
    <hyperlink ref="A164" r:id="rId85"/>
    <hyperlink ref="B164" r:id="rId86"/>
    <hyperlink ref="C164" r:id="rId87"/>
    <hyperlink ref="D164" r:id="rId88"/>
    <hyperlink ref="E164" r:id="rId89"/>
    <hyperlink ref="A165" r:id="rId90"/>
    <hyperlink ref="B165" r:id="rId91"/>
    <hyperlink ref="C165" r:id="rId92"/>
    <hyperlink ref="D165" r:id="rId93"/>
    <hyperlink ref="E165" r:id="rId94"/>
    <hyperlink ref="A167" r:id="rId95"/>
    <hyperlink ref="B167" r:id="rId96"/>
    <hyperlink ref="C167" r:id="rId97"/>
    <hyperlink ref="D167" r:id="rId98"/>
    <hyperlink ref="E167" r:id="rId99"/>
    <hyperlink ref="A175" r:id="rId100"/>
    <hyperlink ref="B175" r:id="rId101"/>
    <hyperlink ref="C175" r:id="rId102"/>
    <hyperlink ref="D175" r:id="rId103"/>
    <hyperlink ref="E175" r:id="rId104"/>
    <hyperlink ref="A176" r:id="rId105"/>
    <hyperlink ref="B176" r:id="rId106"/>
    <hyperlink ref="C176" r:id="rId107"/>
    <hyperlink ref="D176" r:id="rId108"/>
    <hyperlink ref="E176" r:id="rId109"/>
    <hyperlink ref="A178" r:id="rId110"/>
    <hyperlink ref="B178" r:id="rId111"/>
    <hyperlink ref="C178" r:id="rId112"/>
    <hyperlink ref="D178" r:id="rId113"/>
    <hyperlink ref="E178" r:id="rId114"/>
    <hyperlink ref="A186" r:id="rId115"/>
    <hyperlink ref="B186" r:id="rId116"/>
    <hyperlink ref="C186" r:id="rId117"/>
    <hyperlink ref="D186" r:id="rId118"/>
    <hyperlink ref="E186" r:id="rId119"/>
    <hyperlink ref="A187" r:id="rId120"/>
    <hyperlink ref="B187" r:id="rId121"/>
    <hyperlink ref="C187" r:id="rId122"/>
    <hyperlink ref="D187" r:id="rId123"/>
    <hyperlink ref="E187" r:id="rId124"/>
    <hyperlink ref="A189" r:id="rId125"/>
    <hyperlink ref="B189" r:id="rId126"/>
    <hyperlink ref="C189" r:id="rId127"/>
    <hyperlink ref="D189" r:id="rId128"/>
    <hyperlink ref="E189" r:id="rId129"/>
    <hyperlink ref="A196" r:id="rId130"/>
    <hyperlink ref="B196" r:id="rId131"/>
    <hyperlink ref="C196" r:id="rId132"/>
    <hyperlink ref="D196" r:id="rId133"/>
    <hyperlink ref="E196" r:id="rId134"/>
    <hyperlink ref="A197" r:id="rId135"/>
    <hyperlink ref="B197" r:id="rId136"/>
    <hyperlink ref="C197" r:id="rId137"/>
    <hyperlink ref="D197" r:id="rId138"/>
    <hyperlink ref="E197" r:id="rId139"/>
    <hyperlink ref="A199" r:id="rId140"/>
    <hyperlink ref="B199" r:id="rId141"/>
    <hyperlink ref="C199" r:id="rId142"/>
    <hyperlink ref="D199" r:id="rId143"/>
    <hyperlink ref="E199" r:id="rId144"/>
  </hyperlinks>
  <headerFooter/>
  <tableParts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7.xml><?xml version="1.0" encoding="utf-8"?>
<worksheet xmlns:r="http://schemas.openxmlformats.org/officeDocument/2006/relationships" xmlns="http://schemas.openxmlformats.org/spreadsheetml/2006/main">
  <dimension ref="A1:E204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25</v>
      </c>
      <c r="B1" s="9" t="s">
        <v>25</v>
      </c>
      <c r="C1" s="9" t="s">
        <v>25</v>
      </c>
      <c r="D1" s="9" t="s">
        <v>25</v>
      </c>
      <c r="E1" s="9" t="s">
        <v>25</v>
      </c>
    </row>
    <row r="2">
      <c r="A2" s="9" t="s">
        <v>25</v>
      </c>
      <c r="B2" s="9" t="s">
        <v>25</v>
      </c>
      <c r="C2" s="9" t="s">
        <v>25</v>
      </c>
      <c r="D2" s="9" t="s">
        <v>25</v>
      </c>
      <c r="E2" s="9" t="s">
        <v>25</v>
      </c>
    </row>
    <row r="4">
      <c r="A4" s="18" t="s">
        <v>61</v>
      </c>
      <c r="B4" s="18" t="s">
        <v>61</v>
      </c>
      <c r="C4" s="18" t="s">
        <v>61</v>
      </c>
      <c r="D4" s="18" t="s">
        <v>61</v>
      </c>
      <c r="E4" s="18" t="s">
        <v>61</v>
      </c>
    </row>
    <row r="5">
      <c r="A5" s="23" t="s">
        <v>68</v>
      </c>
      <c r="B5" s="23" t="s">
        <v>68</v>
      </c>
      <c r="C5" s="23" t="s">
        <v>68</v>
      </c>
      <c r="D5" s="23" t="s">
        <v>68</v>
      </c>
      <c r="E5" s="23" t="s">
        <v>68</v>
      </c>
    </row>
    <row r="6">
      <c r="A6" s="16" t="s">
        <v>128</v>
      </c>
      <c r="B6" s="16" t="s">
        <v>129</v>
      </c>
      <c r="C6" s="16" t="s">
        <v>130</v>
      </c>
      <c r="D6" s="16" t="s">
        <v>131</v>
      </c>
      <c r="E6" s="16" t="s">
        <v>132</v>
      </c>
    </row>
    <row r="7">
      <c r="A7" s="17" t="s">
        <v>133</v>
      </c>
      <c r="B7" s="17" t="s">
        <v>87</v>
      </c>
      <c r="C7" s="17" t="s">
        <v>75</v>
      </c>
      <c r="D7" s="17" t="s">
        <v>134</v>
      </c>
      <c r="E7" s="17">
        <v>9.062400390197318</v>
      </c>
    </row>
    <row r="8">
      <c r="A8" s="17" t="s">
        <v>133</v>
      </c>
      <c r="B8" s="17" t="s">
        <v>87</v>
      </c>
      <c r="C8" s="17" t="s">
        <v>75</v>
      </c>
      <c r="D8" s="17" t="s">
        <v>135</v>
      </c>
      <c r="E8" s="17">
        <v>9.062400390197318</v>
      </c>
    </row>
    <row r="9">
      <c r="A9" s="17" t="s">
        <v>133</v>
      </c>
      <c r="B9" s="17" t="s">
        <v>87</v>
      </c>
      <c r="C9" s="17" t="s">
        <v>75</v>
      </c>
      <c r="D9" s="17" t="s">
        <v>136</v>
      </c>
      <c r="E9" s="17">
        <v>9.062400390197318</v>
      </c>
    </row>
    <row r="10">
      <c r="A10" s="17" t="s">
        <v>133</v>
      </c>
      <c r="B10" s="17" t="s">
        <v>87</v>
      </c>
      <c r="C10" s="17" t="s">
        <v>75</v>
      </c>
      <c r="D10" s="17" t="s">
        <v>137</v>
      </c>
      <c r="E10" s="17">
        <v>9.062400390197318</v>
      </c>
    </row>
    <row r="11">
      <c r="A11" s="1" t="s">
        <v>68</v>
      </c>
      <c r="B11" s="1" t="s">
        <v>68</v>
      </c>
      <c r="C11" s="1">
        <f>SUBTOTAL(103,Elements16_1_31[Elemento])</f>
      </c>
      <c r="D11" s="1" t="s">
        <v>68</v>
      </c>
      <c r="E11" s="1">
        <f>SUBTOTAL(109,Elements16_1_31[Totais:])</f>
      </c>
    </row>
    <row r="14">
      <c r="A14" s="9" t="s">
        <v>25</v>
      </c>
      <c r="B14" s="9" t="s">
        <v>25</v>
      </c>
      <c r="C14" s="9" t="s">
        <v>25</v>
      </c>
      <c r="D14" s="9" t="s">
        <v>25</v>
      </c>
      <c r="E14" s="9" t="s">
        <v>25</v>
      </c>
    </row>
    <row r="15">
      <c r="A15" s="9" t="s">
        <v>25</v>
      </c>
      <c r="B15" s="9" t="s">
        <v>25</v>
      </c>
      <c r="C15" s="9" t="s">
        <v>25</v>
      </c>
      <c r="D15" s="9" t="s">
        <v>25</v>
      </c>
      <c r="E15" s="9" t="s">
        <v>25</v>
      </c>
    </row>
    <row r="17">
      <c r="A17" s="18" t="s">
        <v>62</v>
      </c>
      <c r="B17" s="18" t="s">
        <v>62</v>
      </c>
      <c r="C17" s="18" t="s">
        <v>62</v>
      </c>
      <c r="D17" s="18" t="s">
        <v>62</v>
      </c>
      <c r="E17" s="18" t="s">
        <v>62</v>
      </c>
    </row>
    <row r="18">
      <c r="A18" s="23" t="s">
        <v>68</v>
      </c>
      <c r="B18" s="23" t="s">
        <v>68</v>
      </c>
      <c r="C18" s="23" t="s">
        <v>68</v>
      </c>
      <c r="D18" s="23" t="s">
        <v>68</v>
      </c>
      <c r="E18" s="23" t="s">
        <v>68</v>
      </c>
    </row>
    <row r="19">
      <c r="A19" s="16" t="s">
        <v>128</v>
      </c>
      <c r="B19" s="16" t="s">
        <v>129</v>
      </c>
      <c r="C19" s="16" t="s">
        <v>130</v>
      </c>
      <c r="D19" s="16" t="s">
        <v>131</v>
      </c>
      <c r="E19" s="16" t="s">
        <v>132</v>
      </c>
    </row>
    <row r="20">
      <c r="A20" s="17" t="s">
        <v>133</v>
      </c>
      <c r="B20" s="17" t="s">
        <v>87</v>
      </c>
      <c r="C20" s="17" t="s">
        <v>78</v>
      </c>
      <c r="D20" s="17" t="s">
        <v>138</v>
      </c>
      <c r="E20" s="17">
        <v>7.357600316795489</v>
      </c>
    </row>
    <row r="21">
      <c r="A21" s="17" t="s">
        <v>133</v>
      </c>
      <c r="B21" s="17" t="s">
        <v>87</v>
      </c>
      <c r="C21" s="17" t="s">
        <v>78</v>
      </c>
      <c r="D21" s="17" t="s">
        <v>139</v>
      </c>
      <c r="E21" s="17">
        <v>7.357600316795491</v>
      </c>
    </row>
    <row r="22">
      <c r="A22" s="17" t="s">
        <v>133</v>
      </c>
      <c r="B22" s="17" t="s">
        <v>87</v>
      </c>
      <c r="C22" s="17" t="s">
        <v>78</v>
      </c>
      <c r="D22" s="17" t="s">
        <v>140</v>
      </c>
      <c r="E22" s="17">
        <v>7.357600316795489</v>
      </c>
    </row>
    <row r="23">
      <c r="A23" s="17" t="s">
        <v>133</v>
      </c>
      <c r="B23" s="17" t="s">
        <v>87</v>
      </c>
      <c r="C23" s="17" t="s">
        <v>78</v>
      </c>
      <c r="D23" s="17" t="s">
        <v>141</v>
      </c>
      <c r="E23" s="17">
        <v>7.357600316795489</v>
      </c>
    </row>
    <row r="24">
      <c r="A24" s="17" t="s">
        <v>133</v>
      </c>
      <c r="B24" s="17" t="s">
        <v>87</v>
      </c>
      <c r="C24" s="17" t="s">
        <v>78</v>
      </c>
      <c r="D24" s="17" t="s">
        <v>142</v>
      </c>
      <c r="E24" s="17">
        <v>7.357600316795489</v>
      </c>
    </row>
    <row r="25">
      <c r="A25" s="17" t="s">
        <v>133</v>
      </c>
      <c r="B25" s="17" t="s">
        <v>87</v>
      </c>
      <c r="C25" s="17" t="s">
        <v>78</v>
      </c>
      <c r="D25" s="17" t="s">
        <v>143</v>
      </c>
      <c r="E25" s="17">
        <v>7.357600316795491</v>
      </c>
    </row>
    <row r="26">
      <c r="A26" s="17" t="s">
        <v>133</v>
      </c>
      <c r="B26" s="17" t="s">
        <v>87</v>
      </c>
      <c r="C26" s="17" t="s">
        <v>78</v>
      </c>
      <c r="D26" s="17" t="s">
        <v>144</v>
      </c>
      <c r="E26" s="17">
        <v>7.357600316795489</v>
      </c>
    </row>
    <row r="27">
      <c r="A27" s="17" t="s">
        <v>133</v>
      </c>
      <c r="B27" s="17" t="s">
        <v>87</v>
      </c>
      <c r="C27" s="17" t="s">
        <v>78</v>
      </c>
      <c r="D27" s="17" t="s">
        <v>145</v>
      </c>
      <c r="E27" s="17">
        <v>7.357600316795491</v>
      </c>
    </row>
    <row r="28">
      <c r="A28" s="17" t="s">
        <v>133</v>
      </c>
      <c r="B28" s="17" t="s">
        <v>87</v>
      </c>
      <c r="C28" s="17" t="s">
        <v>78</v>
      </c>
      <c r="D28" s="17" t="s">
        <v>146</v>
      </c>
      <c r="E28" s="17">
        <v>7.357600316795491</v>
      </c>
    </row>
    <row r="29">
      <c r="A29" s="17" t="s">
        <v>133</v>
      </c>
      <c r="B29" s="17" t="s">
        <v>87</v>
      </c>
      <c r="C29" s="17" t="s">
        <v>78</v>
      </c>
      <c r="D29" s="17" t="s">
        <v>147</v>
      </c>
      <c r="E29" s="17">
        <v>7.357600316795491</v>
      </c>
    </row>
    <row r="30">
      <c r="A30" s="17" t="s">
        <v>133</v>
      </c>
      <c r="B30" s="17" t="s">
        <v>87</v>
      </c>
      <c r="C30" s="17" t="s">
        <v>78</v>
      </c>
      <c r="D30" s="17" t="s">
        <v>148</v>
      </c>
      <c r="E30" s="17">
        <v>7.357600316795491</v>
      </c>
    </row>
    <row r="31">
      <c r="A31" s="17" t="s">
        <v>133</v>
      </c>
      <c r="B31" s="17" t="s">
        <v>87</v>
      </c>
      <c r="C31" s="17" t="s">
        <v>78</v>
      </c>
      <c r="D31" s="17" t="s">
        <v>149</v>
      </c>
      <c r="E31" s="17">
        <v>7.357600316795489</v>
      </c>
    </row>
    <row r="32">
      <c r="A32" s="17" t="s">
        <v>133</v>
      </c>
      <c r="B32" s="17" t="s">
        <v>87</v>
      </c>
      <c r="C32" s="17" t="s">
        <v>78</v>
      </c>
      <c r="D32" s="17" t="s">
        <v>150</v>
      </c>
      <c r="E32" s="17">
        <v>7.357600316795489</v>
      </c>
    </row>
    <row r="33">
      <c r="A33" s="17" t="s">
        <v>133</v>
      </c>
      <c r="B33" s="17" t="s">
        <v>87</v>
      </c>
      <c r="C33" s="17" t="s">
        <v>78</v>
      </c>
      <c r="D33" s="17" t="s">
        <v>151</v>
      </c>
      <c r="E33" s="17">
        <v>7.357600316795491</v>
      </c>
    </row>
    <row r="34">
      <c r="A34" s="17" t="s">
        <v>133</v>
      </c>
      <c r="B34" s="17" t="s">
        <v>87</v>
      </c>
      <c r="C34" s="17" t="s">
        <v>78</v>
      </c>
      <c r="D34" s="17" t="s">
        <v>152</v>
      </c>
      <c r="E34" s="17">
        <v>7.357600316795489</v>
      </c>
    </row>
    <row r="35">
      <c r="A35" s="17" t="s">
        <v>133</v>
      </c>
      <c r="B35" s="17" t="s">
        <v>87</v>
      </c>
      <c r="C35" s="17" t="s">
        <v>78</v>
      </c>
      <c r="D35" s="17" t="s">
        <v>153</v>
      </c>
      <c r="E35" s="17">
        <v>7.357600316795491</v>
      </c>
    </row>
    <row r="36">
      <c r="A36" s="17" t="s">
        <v>133</v>
      </c>
      <c r="B36" s="17" t="s">
        <v>87</v>
      </c>
      <c r="C36" s="17" t="s">
        <v>78</v>
      </c>
      <c r="D36" s="17" t="s">
        <v>154</v>
      </c>
      <c r="E36" s="17">
        <v>7.357600316795489</v>
      </c>
    </row>
    <row r="37">
      <c r="A37" s="17" t="s">
        <v>133</v>
      </c>
      <c r="B37" s="17" t="s">
        <v>87</v>
      </c>
      <c r="C37" s="17" t="s">
        <v>78</v>
      </c>
      <c r="D37" s="17" t="s">
        <v>155</v>
      </c>
      <c r="E37" s="17">
        <v>7.357600316795491</v>
      </c>
    </row>
    <row r="38">
      <c r="A38" s="17" t="s">
        <v>133</v>
      </c>
      <c r="B38" s="17" t="s">
        <v>87</v>
      </c>
      <c r="C38" s="17" t="s">
        <v>78</v>
      </c>
      <c r="D38" s="17" t="s">
        <v>156</v>
      </c>
      <c r="E38" s="17">
        <v>7.357600316795489</v>
      </c>
    </row>
    <row r="39">
      <c r="A39" s="17" t="s">
        <v>133</v>
      </c>
      <c r="B39" s="17" t="s">
        <v>87</v>
      </c>
      <c r="C39" s="17" t="s">
        <v>78</v>
      </c>
      <c r="D39" s="17" t="s">
        <v>157</v>
      </c>
      <c r="E39" s="17">
        <v>7.357600316795491</v>
      </c>
    </row>
    <row r="40">
      <c r="A40" s="17" t="s">
        <v>133</v>
      </c>
      <c r="B40" s="17" t="s">
        <v>87</v>
      </c>
      <c r="C40" s="17" t="s">
        <v>78</v>
      </c>
      <c r="D40" s="17" t="s">
        <v>158</v>
      </c>
      <c r="E40" s="17">
        <v>7.357600316795489</v>
      </c>
    </row>
    <row r="41">
      <c r="A41" s="17" t="s">
        <v>133</v>
      </c>
      <c r="B41" s="17" t="s">
        <v>87</v>
      </c>
      <c r="C41" s="17" t="s">
        <v>78</v>
      </c>
      <c r="D41" s="17" t="s">
        <v>159</v>
      </c>
      <c r="E41" s="17">
        <v>7.357600316795491</v>
      </c>
    </row>
    <row r="42">
      <c r="A42" s="17" t="s">
        <v>133</v>
      </c>
      <c r="B42" s="17" t="s">
        <v>87</v>
      </c>
      <c r="C42" s="17" t="s">
        <v>78</v>
      </c>
      <c r="D42" s="17" t="s">
        <v>160</v>
      </c>
      <c r="E42" s="17">
        <v>7.357600316795489</v>
      </c>
    </row>
    <row r="43">
      <c r="A43" s="17" t="s">
        <v>133</v>
      </c>
      <c r="B43" s="17" t="s">
        <v>87</v>
      </c>
      <c r="C43" s="17" t="s">
        <v>78</v>
      </c>
      <c r="D43" s="17" t="s">
        <v>161</v>
      </c>
      <c r="E43" s="17">
        <v>7.357600316795489</v>
      </c>
    </row>
    <row r="44">
      <c r="A44" s="17" t="s">
        <v>133</v>
      </c>
      <c r="B44" s="17" t="s">
        <v>87</v>
      </c>
      <c r="C44" s="17" t="s">
        <v>78</v>
      </c>
      <c r="D44" s="17" t="s">
        <v>162</v>
      </c>
      <c r="E44" s="17">
        <v>7.357600316795489</v>
      </c>
    </row>
    <row r="45">
      <c r="A45" s="17" t="s">
        <v>133</v>
      </c>
      <c r="B45" s="17" t="s">
        <v>87</v>
      </c>
      <c r="C45" s="17" t="s">
        <v>78</v>
      </c>
      <c r="D45" s="17" t="s">
        <v>163</v>
      </c>
      <c r="E45" s="17">
        <v>7.357600316795491</v>
      </c>
    </row>
    <row r="46">
      <c r="A46" s="17" t="s">
        <v>133</v>
      </c>
      <c r="B46" s="17" t="s">
        <v>87</v>
      </c>
      <c r="C46" s="17" t="s">
        <v>78</v>
      </c>
      <c r="D46" s="17" t="s">
        <v>164</v>
      </c>
      <c r="E46" s="17">
        <v>7.357600316795491</v>
      </c>
    </row>
    <row r="47">
      <c r="A47" s="17" t="s">
        <v>133</v>
      </c>
      <c r="B47" s="17" t="s">
        <v>87</v>
      </c>
      <c r="C47" s="17" t="s">
        <v>78</v>
      </c>
      <c r="D47" s="17" t="s">
        <v>165</v>
      </c>
      <c r="E47" s="17">
        <v>7.357600316795491</v>
      </c>
    </row>
    <row r="48">
      <c r="A48" s="17" t="s">
        <v>133</v>
      </c>
      <c r="B48" s="17" t="s">
        <v>87</v>
      </c>
      <c r="C48" s="17" t="s">
        <v>78</v>
      </c>
      <c r="D48" s="17" t="s">
        <v>166</v>
      </c>
      <c r="E48" s="17">
        <v>7.357600316795491</v>
      </c>
    </row>
    <row r="49">
      <c r="A49" s="17" t="s">
        <v>133</v>
      </c>
      <c r="B49" s="17" t="s">
        <v>87</v>
      </c>
      <c r="C49" s="17" t="s">
        <v>78</v>
      </c>
      <c r="D49" s="17" t="s">
        <v>167</v>
      </c>
      <c r="E49" s="17">
        <v>7.357600316795489</v>
      </c>
    </row>
    <row r="50">
      <c r="A50" s="17" t="s">
        <v>133</v>
      </c>
      <c r="B50" s="17" t="s">
        <v>87</v>
      </c>
      <c r="C50" s="17" t="s">
        <v>78</v>
      </c>
      <c r="D50" s="17" t="s">
        <v>168</v>
      </c>
      <c r="E50" s="17">
        <v>7.357600316795491</v>
      </c>
    </row>
    <row r="51">
      <c r="A51" s="17" t="s">
        <v>133</v>
      </c>
      <c r="B51" s="17" t="s">
        <v>87</v>
      </c>
      <c r="C51" s="17" t="s">
        <v>78</v>
      </c>
      <c r="D51" s="17" t="s">
        <v>169</v>
      </c>
      <c r="E51" s="17">
        <v>7.357600316795491</v>
      </c>
    </row>
    <row r="52">
      <c r="A52" s="17" t="s">
        <v>133</v>
      </c>
      <c r="B52" s="17" t="s">
        <v>87</v>
      </c>
      <c r="C52" s="17" t="s">
        <v>78</v>
      </c>
      <c r="D52" s="17" t="s">
        <v>170</v>
      </c>
      <c r="E52" s="17">
        <v>7.357600316795489</v>
      </c>
    </row>
    <row r="53">
      <c r="A53" s="17" t="s">
        <v>133</v>
      </c>
      <c r="B53" s="17" t="s">
        <v>87</v>
      </c>
      <c r="C53" s="17" t="s">
        <v>78</v>
      </c>
      <c r="D53" s="17" t="s">
        <v>171</v>
      </c>
      <c r="E53" s="17">
        <v>7.357600316795491</v>
      </c>
    </row>
    <row r="54">
      <c r="A54" s="17" t="s">
        <v>133</v>
      </c>
      <c r="B54" s="17" t="s">
        <v>87</v>
      </c>
      <c r="C54" s="17" t="s">
        <v>78</v>
      </c>
      <c r="D54" s="17" t="s">
        <v>172</v>
      </c>
      <c r="E54" s="17">
        <v>7.357600316795491</v>
      </c>
    </row>
    <row r="55">
      <c r="A55" s="17" t="s">
        <v>133</v>
      </c>
      <c r="B55" s="17" t="s">
        <v>87</v>
      </c>
      <c r="C55" s="17" t="s">
        <v>78</v>
      </c>
      <c r="D55" s="17" t="s">
        <v>173</v>
      </c>
      <c r="E55" s="17">
        <v>7.357600316795489</v>
      </c>
    </row>
    <row r="56">
      <c r="A56" s="17" t="s">
        <v>133</v>
      </c>
      <c r="B56" s="17" t="s">
        <v>87</v>
      </c>
      <c r="C56" s="17" t="s">
        <v>78</v>
      </c>
      <c r="D56" s="17" t="s">
        <v>174</v>
      </c>
      <c r="E56" s="17">
        <v>7.357600316795489</v>
      </c>
    </row>
    <row r="57">
      <c r="A57" s="17" t="s">
        <v>133</v>
      </c>
      <c r="B57" s="17" t="s">
        <v>87</v>
      </c>
      <c r="C57" s="17" t="s">
        <v>78</v>
      </c>
      <c r="D57" s="17" t="s">
        <v>175</v>
      </c>
      <c r="E57" s="17">
        <v>7.357600316795491</v>
      </c>
    </row>
    <row r="58">
      <c r="A58" s="17" t="s">
        <v>133</v>
      </c>
      <c r="B58" s="17" t="s">
        <v>87</v>
      </c>
      <c r="C58" s="17" t="s">
        <v>78</v>
      </c>
      <c r="D58" s="17" t="s">
        <v>176</v>
      </c>
      <c r="E58" s="17">
        <v>7.357600316795491</v>
      </c>
    </row>
    <row r="59">
      <c r="A59" s="17" t="s">
        <v>133</v>
      </c>
      <c r="B59" s="17" t="s">
        <v>87</v>
      </c>
      <c r="C59" s="17" t="s">
        <v>78</v>
      </c>
      <c r="D59" s="17" t="s">
        <v>177</v>
      </c>
      <c r="E59" s="17">
        <v>7.357600316795489</v>
      </c>
    </row>
    <row r="60">
      <c r="A60" s="17" t="s">
        <v>133</v>
      </c>
      <c r="B60" s="17" t="s">
        <v>87</v>
      </c>
      <c r="C60" s="17" t="s">
        <v>78</v>
      </c>
      <c r="D60" s="17" t="s">
        <v>178</v>
      </c>
      <c r="E60" s="17">
        <v>7.357600316795491</v>
      </c>
    </row>
    <row r="61">
      <c r="A61" s="17" t="s">
        <v>133</v>
      </c>
      <c r="B61" s="17" t="s">
        <v>87</v>
      </c>
      <c r="C61" s="17" t="s">
        <v>78</v>
      </c>
      <c r="D61" s="17" t="s">
        <v>179</v>
      </c>
      <c r="E61" s="17">
        <v>7.357600316795491</v>
      </c>
    </row>
    <row r="62">
      <c r="A62" s="17" t="s">
        <v>133</v>
      </c>
      <c r="B62" s="17" t="s">
        <v>87</v>
      </c>
      <c r="C62" s="17" t="s">
        <v>78</v>
      </c>
      <c r="D62" s="17" t="s">
        <v>180</v>
      </c>
      <c r="E62" s="17">
        <v>7.357600316795489</v>
      </c>
    </row>
    <row r="63">
      <c r="A63" s="17" t="s">
        <v>133</v>
      </c>
      <c r="B63" s="17" t="s">
        <v>87</v>
      </c>
      <c r="C63" s="17" t="s">
        <v>78</v>
      </c>
      <c r="D63" s="17" t="s">
        <v>181</v>
      </c>
      <c r="E63" s="17">
        <v>7.357600316795491</v>
      </c>
    </row>
    <row r="64">
      <c r="A64" s="17" t="s">
        <v>133</v>
      </c>
      <c r="B64" s="17" t="s">
        <v>87</v>
      </c>
      <c r="C64" s="17" t="s">
        <v>78</v>
      </c>
      <c r="D64" s="17" t="s">
        <v>182</v>
      </c>
      <c r="E64" s="17">
        <v>7.357600316795489</v>
      </c>
    </row>
    <row r="65">
      <c r="A65" s="17" t="s">
        <v>133</v>
      </c>
      <c r="B65" s="17" t="s">
        <v>87</v>
      </c>
      <c r="C65" s="17" t="s">
        <v>78</v>
      </c>
      <c r="D65" s="17" t="s">
        <v>183</v>
      </c>
      <c r="E65" s="17">
        <v>7.357600316795491</v>
      </c>
    </row>
    <row r="66">
      <c r="A66" s="17" t="s">
        <v>133</v>
      </c>
      <c r="B66" s="17" t="s">
        <v>87</v>
      </c>
      <c r="C66" s="17" t="s">
        <v>78</v>
      </c>
      <c r="D66" s="17" t="s">
        <v>184</v>
      </c>
      <c r="E66" s="17">
        <v>7.357600316795491</v>
      </c>
    </row>
    <row r="67">
      <c r="A67" s="17" t="s">
        <v>133</v>
      </c>
      <c r="B67" s="17" t="s">
        <v>87</v>
      </c>
      <c r="C67" s="17" t="s">
        <v>78</v>
      </c>
      <c r="D67" s="17" t="s">
        <v>185</v>
      </c>
      <c r="E67" s="17">
        <v>7.357600316795491</v>
      </c>
    </row>
    <row r="68">
      <c r="A68" s="17" t="s">
        <v>133</v>
      </c>
      <c r="B68" s="17" t="s">
        <v>87</v>
      </c>
      <c r="C68" s="17" t="s">
        <v>78</v>
      </c>
      <c r="D68" s="17" t="s">
        <v>186</v>
      </c>
      <c r="E68" s="17">
        <v>7.357600316795489</v>
      </c>
    </row>
    <row r="69">
      <c r="A69" s="17" t="s">
        <v>133</v>
      </c>
      <c r="B69" s="17" t="s">
        <v>87</v>
      </c>
      <c r="C69" s="17" t="s">
        <v>78</v>
      </c>
      <c r="D69" s="17" t="s">
        <v>187</v>
      </c>
      <c r="E69" s="17">
        <v>7.357600316795491</v>
      </c>
    </row>
    <row r="70">
      <c r="A70" s="17" t="s">
        <v>133</v>
      </c>
      <c r="B70" s="17" t="s">
        <v>87</v>
      </c>
      <c r="C70" s="17" t="s">
        <v>78</v>
      </c>
      <c r="D70" s="17" t="s">
        <v>188</v>
      </c>
      <c r="E70" s="17">
        <v>7.357600316795489</v>
      </c>
    </row>
    <row r="71">
      <c r="A71" s="17" t="s">
        <v>133</v>
      </c>
      <c r="B71" s="17" t="s">
        <v>87</v>
      </c>
      <c r="C71" s="17" t="s">
        <v>78</v>
      </c>
      <c r="D71" s="17" t="s">
        <v>189</v>
      </c>
      <c r="E71" s="17">
        <v>7.357600316795491</v>
      </c>
    </row>
    <row r="72">
      <c r="A72" s="17" t="s">
        <v>133</v>
      </c>
      <c r="B72" s="17" t="s">
        <v>87</v>
      </c>
      <c r="C72" s="17" t="s">
        <v>78</v>
      </c>
      <c r="D72" s="17" t="s">
        <v>190</v>
      </c>
      <c r="E72" s="17">
        <v>7.357600316795491</v>
      </c>
    </row>
    <row r="73">
      <c r="A73" s="17" t="s">
        <v>133</v>
      </c>
      <c r="B73" s="17" t="s">
        <v>87</v>
      </c>
      <c r="C73" s="17" t="s">
        <v>78</v>
      </c>
      <c r="D73" s="17" t="s">
        <v>191</v>
      </c>
      <c r="E73" s="17">
        <v>7.357600316795489</v>
      </c>
    </row>
    <row r="74">
      <c r="A74" s="17" t="s">
        <v>133</v>
      </c>
      <c r="B74" s="17" t="s">
        <v>87</v>
      </c>
      <c r="C74" s="17" t="s">
        <v>78</v>
      </c>
      <c r="D74" s="17" t="s">
        <v>192</v>
      </c>
      <c r="E74" s="17">
        <v>7.357600316795491</v>
      </c>
    </row>
    <row r="75">
      <c r="A75" s="17" t="s">
        <v>133</v>
      </c>
      <c r="B75" s="17" t="s">
        <v>87</v>
      </c>
      <c r="C75" s="17" t="s">
        <v>78</v>
      </c>
      <c r="D75" s="17" t="s">
        <v>193</v>
      </c>
      <c r="E75" s="17">
        <v>7.357600316795489</v>
      </c>
    </row>
    <row r="76">
      <c r="A76" s="17" t="s">
        <v>133</v>
      </c>
      <c r="B76" s="17" t="s">
        <v>87</v>
      </c>
      <c r="C76" s="17" t="s">
        <v>78</v>
      </c>
      <c r="D76" s="17" t="s">
        <v>194</v>
      </c>
      <c r="E76" s="17">
        <v>7.357600316795489</v>
      </c>
    </row>
    <row r="77">
      <c r="A77" s="17" t="s">
        <v>133</v>
      </c>
      <c r="B77" s="17" t="s">
        <v>87</v>
      </c>
      <c r="C77" s="17" t="s">
        <v>78</v>
      </c>
      <c r="D77" s="17" t="s">
        <v>195</v>
      </c>
      <c r="E77" s="17">
        <v>7.357600316795491</v>
      </c>
    </row>
    <row r="78">
      <c r="A78" s="17" t="s">
        <v>133</v>
      </c>
      <c r="B78" s="17" t="s">
        <v>87</v>
      </c>
      <c r="C78" s="17" t="s">
        <v>78</v>
      </c>
      <c r="D78" s="17" t="s">
        <v>196</v>
      </c>
      <c r="E78" s="17">
        <v>7.357600316795489</v>
      </c>
    </row>
    <row r="79">
      <c r="A79" s="17" t="s">
        <v>133</v>
      </c>
      <c r="B79" s="17" t="s">
        <v>87</v>
      </c>
      <c r="C79" s="17" t="s">
        <v>78</v>
      </c>
      <c r="D79" s="17" t="s">
        <v>197</v>
      </c>
      <c r="E79" s="17">
        <v>7.357600316795491</v>
      </c>
    </row>
    <row r="80">
      <c r="A80" s="17" t="s">
        <v>133</v>
      </c>
      <c r="B80" s="17" t="s">
        <v>87</v>
      </c>
      <c r="C80" s="17" t="s">
        <v>78</v>
      </c>
      <c r="D80" s="17" t="s">
        <v>198</v>
      </c>
      <c r="E80" s="17">
        <v>7.357600316795489</v>
      </c>
    </row>
    <row r="81">
      <c r="A81" s="17" t="s">
        <v>133</v>
      </c>
      <c r="B81" s="17" t="s">
        <v>87</v>
      </c>
      <c r="C81" s="17" t="s">
        <v>78</v>
      </c>
      <c r="D81" s="17" t="s">
        <v>199</v>
      </c>
      <c r="E81" s="17">
        <v>7.357600316795489</v>
      </c>
    </row>
    <row r="82">
      <c r="A82" s="17" t="s">
        <v>133</v>
      </c>
      <c r="B82" s="17" t="s">
        <v>87</v>
      </c>
      <c r="C82" s="17" t="s">
        <v>78</v>
      </c>
      <c r="D82" s="17" t="s">
        <v>200</v>
      </c>
      <c r="E82" s="17">
        <v>7.357600316795489</v>
      </c>
    </row>
    <row r="83">
      <c r="A83" s="17" t="s">
        <v>133</v>
      </c>
      <c r="B83" s="17" t="s">
        <v>87</v>
      </c>
      <c r="C83" s="17" t="s">
        <v>78</v>
      </c>
      <c r="D83" s="17" t="s">
        <v>201</v>
      </c>
      <c r="E83" s="17">
        <v>7.357600316795489</v>
      </c>
    </row>
    <row r="84">
      <c r="A84" s="17" t="s">
        <v>133</v>
      </c>
      <c r="B84" s="17" t="s">
        <v>87</v>
      </c>
      <c r="C84" s="17" t="s">
        <v>78</v>
      </c>
      <c r="D84" s="17" t="s">
        <v>202</v>
      </c>
      <c r="E84" s="17">
        <v>7.357600316795491</v>
      </c>
    </row>
    <row r="85">
      <c r="A85" s="17" t="s">
        <v>133</v>
      </c>
      <c r="B85" s="17" t="s">
        <v>87</v>
      </c>
      <c r="C85" s="17" t="s">
        <v>78</v>
      </c>
      <c r="D85" s="17" t="s">
        <v>203</v>
      </c>
      <c r="E85" s="17">
        <v>7.357600316795491</v>
      </c>
    </row>
    <row r="86">
      <c r="A86" s="17" t="s">
        <v>133</v>
      </c>
      <c r="B86" s="17" t="s">
        <v>87</v>
      </c>
      <c r="C86" s="17" t="s">
        <v>78</v>
      </c>
      <c r="D86" s="17" t="s">
        <v>204</v>
      </c>
      <c r="E86" s="17">
        <v>7.357600316795491</v>
      </c>
    </row>
    <row r="87">
      <c r="A87" s="17" t="s">
        <v>133</v>
      </c>
      <c r="B87" s="17" t="s">
        <v>87</v>
      </c>
      <c r="C87" s="17" t="s">
        <v>78</v>
      </c>
      <c r="D87" s="17" t="s">
        <v>205</v>
      </c>
      <c r="E87" s="17">
        <v>7.357600316795489</v>
      </c>
    </row>
    <row r="88">
      <c r="A88" s="17" t="s">
        <v>133</v>
      </c>
      <c r="B88" s="17" t="s">
        <v>87</v>
      </c>
      <c r="C88" s="17" t="s">
        <v>78</v>
      </c>
      <c r="D88" s="17" t="s">
        <v>206</v>
      </c>
      <c r="E88" s="17">
        <v>7.357600316795489</v>
      </c>
    </row>
    <row r="89">
      <c r="A89" s="17" t="s">
        <v>133</v>
      </c>
      <c r="B89" s="17" t="s">
        <v>87</v>
      </c>
      <c r="C89" s="17" t="s">
        <v>78</v>
      </c>
      <c r="D89" s="17" t="s">
        <v>207</v>
      </c>
      <c r="E89" s="17">
        <v>7.357600316795489</v>
      </c>
    </row>
    <row r="90">
      <c r="A90" s="17" t="s">
        <v>133</v>
      </c>
      <c r="B90" s="17" t="s">
        <v>87</v>
      </c>
      <c r="C90" s="17" t="s">
        <v>78</v>
      </c>
      <c r="D90" s="17" t="s">
        <v>208</v>
      </c>
      <c r="E90" s="17">
        <v>7.357600316795491</v>
      </c>
    </row>
    <row r="91">
      <c r="A91" s="17" t="s">
        <v>133</v>
      </c>
      <c r="B91" s="17" t="s">
        <v>87</v>
      </c>
      <c r="C91" s="17" t="s">
        <v>78</v>
      </c>
      <c r="D91" s="17" t="s">
        <v>209</v>
      </c>
      <c r="E91" s="17">
        <v>7.357600316795491</v>
      </c>
    </row>
    <row r="92">
      <c r="A92" s="17" t="s">
        <v>133</v>
      </c>
      <c r="B92" s="17" t="s">
        <v>87</v>
      </c>
      <c r="C92" s="17" t="s">
        <v>78</v>
      </c>
      <c r="D92" s="17" t="s">
        <v>210</v>
      </c>
      <c r="E92" s="17">
        <v>7.357600316795489</v>
      </c>
    </row>
    <row r="93">
      <c r="A93" s="17" t="s">
        <v>133</v>
      </c>
      <c r="B93" s="17" t="s">
        <v>87</v>
      </c>
      <c r="C93" s="17" t="s">
        <v>78</v>
      </c>
      <c r="D93" s="17" t="s">
        <v>211</v>
      </c>
      <c r="E93" s="17">
        <v>7.357600316795491</v>
      </c>
    </row>
    <row r="94">
      <c r="A94" s="17" t="s">
        <v>133</v>
      </c>
      <c r="B94" s="17" t="s">
        <v>87</v>
      </c>
      <c r="C94" s="17" t="s">
        <v>78</v>
      </c>
      <c r="D94" s="17" t="s">
        <v>212</v>
      </c>
      <c r="E94" s="17">
        <v>7.357600316795489</v>
      </c>
    </row>
    <row r="95">
      <c r="A95" s="17" t="s">
        <v>133</v>
      </c>
      <c r="B95" s="17" t="s">
        <v>87</v>
      </c>
      <c r="C95" s="17" t="s">
        <v>78</v>
      </c>
      <c r="D95" s="17" t="s">
        <v>213</v>
      </c>
      <c r="E95" s="17">
        <v>7.357600316795489</v>
      </c>
    </row>
    <row r="96">
      <c r="A96" s="17" t="s">
        <v>133</v>
      </c>
      <c r="B96" s="17" t="s">
        <v>87</v>
      </c>
      <c r="C96" s="17" t="s">
        <v>78</v>
      </c>
      <c r="D96" s="17" t="s">
        <v>214</v>
      </c>
      <c r="E96" s="17">
        <v>7.357600316795491</v>
      </c>
    </row>
    <row r="97">
      <c r="A97" s="17" t="s">
        <v>133</v>
      </c>
      <c r="B97" s="17" t="s">
        <v>87</v>
      </c>
      <c r="C97" s="17" t="s">
        <v>78</v>
      </c>
      <c r="D97" s="17" t="s">
        <v>215</v>
      </c>
      <c r="E97" s="17">
        <v>7.357600316795491</v>
      </c>
    </row>
    <row r="98">
      <c r="A98" s="17" t="s">
        <v>133</v>
      </c>
      <c r="B98" s="17" t="s">
        <v>87</v>
      </c>
      <c r="C98" s="17" t="s">
        <v>78</v>
      </c>
      <c r="D98" s="17" t="s">
        <v>216</v>
      </c>
      <c r="E98" s="17">
        <v>7.357600316795489</v>
      </c>
    </row>
    <row r="99">
      <c r="A99" s="17" t="s">
        <v>133</v>
      </c>
      <c r="B99" s="17" t="s">
        <v>87</v>
      </c>
      <c r="C99" s="17" t="s">
        <v>78</v>
      </c>
      <c r="D99" s="17" t="s">
        <v>217</v>
      </c>
      <c r="E99" s="17">
        <v>7.357600316795489</v>
      </c>
    </row>
    <row r="100">
      <c r="A100" s="17" t="s">
        <v>133</v>
      </c>
      <c r="B100" s="17" t="s">
        <v>87</v>
      </c>
      <c r="C100" s="17" t="s">
        <v>78</v>
      </c>
      <c r="D100" s="17" t="s">
        <v>218</v>
      </c>
      <c r="E100" s="17">
        <v>7.357600316795491</v>
      </c>
    </row>
    <row r="101">
      <c r="A101" s="17" t="s">
        <v>133</v>
      </c>
      <c r="B101" s="17" t="s">
        <v>87</v>
      </c>
      <c r="C101" s="17" t="s">
        <v>78</v>
      </c>
      <c r="D101" s="17" t="s">
        <v>219</v>
      </c>
      <c r="E101" s="17">
        <v>7.357600316795491</v>
      </c>
    </row>
    <row r="102">
      <c r="A102" s="17" t="s">
        <v>133</v>
      </c>
      <c r="B102" s="17" t="s">
        <v>87</v>
      </c>
      <c r="C102" s="17" t="s">
        <v>78</v>
      </c>
      <c r="D102" s="17" t="s">
        <v>220</v>
      </c>
      <c r="E102" s="17">
        <v>7.357600316795489</v>
      </c>
    </row>
    <row r="103">
      <c r="A103" s="17" t="s">
        <v>133</v>
      </c>
      <c r="B103" s="17" t="s">
        <v>87</v>
      </c>
      <c r="C103" s="17" t="s">
        <v>78</v>
      </c>
      <c r="D103" s="17" t="s">
        <v>221</v>
      </c>
      <c r="E103" s="17">
        <v>7.357600316795491</v>
      </c>
    </row>
    <row r="104">
      <c r="A104" s="17" t="s">
        <v>133</v>
      </c>
      <c r="B104" s="17" t="s">
        <v>87</v>
      </c>
      <c r="C104" s="17" t="s">
        <v>78</v>
      </c>
      <c r="D104" s="17" t="s">
        <v>222</v>
      </c>
      <c r="E104" s="17">
        <v>7.357600316795489</v>
      </c>
    </row>
    <row r="105">
      <c r="A105" s="17" t="s">
        <v>133</v>
      </c>
      <c r="B105" s="17" t="s">
        <v>87</v>
      </c>
      <c r="C105" s="17" t="s">
        <v>78</v>
      </c>
      <c r="D105" s="17" t="s">
        <v>223</v>
      </c>
      <c r="E105" s="17">
        <v>7.357600316795491</v>
      </c>
    </row>
    <row r="106">
      <c r="A106" s="17" t="s">
        <v>133</v>
      </c>
      <c r="B106" s="17" t="s">
        <v>87</v>
      </c>
      <c r="C106" s="17" t="s">
        <v>78</v>
      </c>
      <c r="D106" s="17" t="s">
        <v>224</v>
      </c>
      <c r="E106" s="17">
        <v>7.357600316795489</v>
      </c>
    </row>
    <row r="107">
      <c r="A107" s="17" t="s">
        <v>133</v>
      </c>
      <c r="B107" s="17" t="s">
        <v>87</v>
      </c>
      <c r="C107" s="17" t="s">
        <v>78</v>
      </c>
      <c r="D107" s="17" t="s">
        <v>225</v>
      </c>
      <c r="E107" s="17">
        <v>7.357600316795491</v>
      </c>
    </row>
    <row r="108">
      <c r="A108" s="17" t="s">
        <v>133</v>
      </c>
      <c r="B108" s="17" t="s">
        <v>87</v>
      </c>
      <c r="C108" s="17" t="s">
        <v>78</v>
      </c>
      <c r="D108" s="17" t="s">
        <v>226</v>
      </c>
      <c r="E108" s="17">
        <v>7.357600316795491</v>
      </c>
    </row>
    <row r="109">
      <c r="A109" s="17" t="s">
        <v>133</v>
      </c>
      <c r="B109" s="17" t="s">
        <v>87</v>
      </c>
      <c r="C109" s="17" t="s">
        <v>78</v>
      </c>
      <c r="D109" s="17" t="s">
        <v>227</v>
      </c>
      <c r="E109" s="17">
        <v>7.357600316795491</v>
      </c>
    </row>
    <row r="110">
      <c r="A110" s="17" t="s">
        <v>133</v>
      </c>
      <c r="B110" s="17" t="s">
        <v>87</v>
      </c>
      <c r="C110" s="17" t="s">
        <v>78</v>
      </c>
      <c r="D110" s="17" t="s">
        <v>228</v>
      </c>
      <c r="E110" s="17">
        <v>7.357600316795489</v>
      </c>
    </row>
    <row r="111">
      <c r="A111" s="17" t="s">
        <v>133</v>
      </c>
      <c r="B111" s="17" t="s">
        <v>87</v>
      </c>
      <c r="C111" s="17" t="s">
        <v>78</v>
      </c>
      <c r="D111" s="17" t="s">
        <v>229</v>
      </c>
      <c r="E111" s="17">
        <v>7.357600316795491</v>
      </c>
    </row>
    <row r="112">
      <c r="A112" s="17" t="s">
        <v>133</v>
      </c>
      <c r="B112" s="17" t="s">
        <v>87</v>
      </c>
      <c r="C112" s="17" t="s">
        <v>78</v>
      </c>
      <c r="D112" s="17" t="s">
        <v>230</v>
      </c>
      <c r="E112" s="17">
        <v>7.357600316795491</v>
      </c>
    </row>
    <row r="113">
      <c r="A113" s="17" t="s">
        <v>133</v>
      </c>
      <c r="B113" s="17" t="s">
        <v>87</v>
      </c>
      <c r="C113" s="17" t="s">
        <v>78</v>
      </c>
      <c r="D113" s="17" t="s">
        <v>231</v>
      </c>
      <c r="E113" s="17">
        <v>7.357600316795491</v>
      </c>
    </row>
    <row r="114">
      <c r="A114" s="17" t="s">
        <v>133</v>
      </c>
      <c r="B114" s="17" t="s">
        <v>87</v>
      </c>
      <c r="C114" s="17" t="s">
        <v>78</v>
      </c>
      <c r="D114" s="17" t="s">
        <v>232</v>
      </c>
      <c r="E114" s="17">
        <v>7.357600316795489</v>
      </c>
    </row>
    <row r="115">
      <c r="A115" s="17" t="s">
        <v>133</v>
      </c>
      <c r="B115" s="17" t="s">
        <v>87</v>
      </c>
      <c r="C115" s="17" t="s">
        <v>78</v>
      </c>
      <c r="D115" s="17" t="s">
        <v>233</v>
      </c>
      <c r="E115" s="17">
        <v>7.357600316795491</v>
      </c>
    </row>
    <row r="116">
      <c r="A116" s="17" t="s">
        <v>133</v>
      </c>
      <c r="B116" s="17" t="s">
        <v>87</v>
      </c>
      <c r="C116" s="17" t="s">
        <v>78</v>
      </c>
      <c r="D116" s="17" t="s">
        <v>234</v>
      </c>
      <c r="E116" s="17">
        <v>7.357600316795491</v>
      </c>
    </row>
    <row r="117">
      <c r="A117" s="17" t="s">
        <v>133</v>
      </c>
      <c r="B117" s="17" t="s">
        <v>87</v>
      </c>
      <c r="C117" s="17" t="s">
        <v>78</v>
      </c>
      <c r="D117" s="17" t="s">
        <v>235</v>
      </c>
      <c r="E117" s="17">
        <v>7.357600316795489</v>
      </c>
    </row>
    <row r="118">
      <c r="A118" s="17" t="s">
        <v>133</v>
      </c>
      <c r="B118" s="17" t="s">
        <v>87</v>
      </c>
      <c r="C118" s="17" t="s">
        <v>78</v>
      </c>
      <c r="D118" s="17" t="s">
        <v>236</v>
      </c>
      <c r="E118" s="17">
        <v>7.357600316795491</v>
      </c>
    </row>
    <row r="119">
      <c r="A119" s="17" t="s">
        <v>133</v>
      </c>
      <c r="B119" s="17" t="s">
        <v>87</v>
      </c>
      <c r="C119" s="17" t="s">
        <v>78</v>
      </c>
      <c r="D119" s="17" t="s">
        <v>237</v>
      </c>
      <c r="E119" s="17">
        <v>7.357600316795491</v>
      </c>
    </row>
    <row r="120">
      <c r="A120" s="17" t="s">
        <v>133</v>
      </c>
      <c r="B120" s="17" t="s">
        <v>87</v>
      </c>
      <c r="C120" s="17" t="s">
        <v>78</v>
      </c>
      <c r="D120" s="17" t="s">
        <v>238</v>
      </c>
      <c r="E120" s="17">
        <v>7.357600316795489</v>
      </c>
    </row>
    <row r="121">
      <c r="A121" s="17" t="s">
        <v>133</v>
      </c>
      <c r="B121" s="17" t="s">
        <v>87</v>
      </c>
      <c r="C121" s="17" t="s">
        <v>78</v>
      </c>
      <c r="D121" s="17" t="s">
        <v>239</v>
      </c>
      <c r="E121" s="17">
        <v>7.357600316795491</v>
      </c>
    </row>
    <row r="122">
      <c r="A122" s="17" t="s">
        <v>133</v>
      </c>
      <c r="B122" s="17" t="s">
        <v>87</v>
      </c>
      <c r="C122" s="17" t="s">
        <v>78</v>
      </c>
      <c r="D122" s="17" t="s">
        <v>240</v>
      </c>
      <c r="E122" s="17">
        <v>7.357600316795491</v>
      </c>
    </row>
    <row r="123">
      <c r="A123" s="17" t="s">
        <v>133</v>
      </c>
      <c r="B123" s="17" t="s">
        <v>87</v>
      </c>
      <c r="C123" s="17" t="s">
        <v>79</v>
      </c>
      <c r="D123" s="17" t="s">
        <v>241</v>
      </c>
      <c r="E123" s="17">
        <v>7.8696003388401685</v>
      </c>
    </row>
    <row r="124">
      <c r="A124" s="1" t="s">
        <v>68</v>
      </c>
      <c r="B124" s="1" t="s">
        <v>68</v>
      </c>
      <c r="C124" s="1">
        <f>SUBTOTAL(103,Elements16_1_32[Elemento])</f>
      </c>
      <c r="D124" s="1" t="s">
        <v>68</v>
      </c>
      <c r="E124" s="1">
        <f>SUBTOTAL(109,Elements16_1_32[Totais:])</f>
      </c>
    </row>
    <row r="127">
      <c r="A127" s="9" t="s">
        <v>25</v>
      </c>
      <c r="B127" s="9" t="s">
        <v>25</v>
      </c>
      <c r="C127" s="9" t="s">
        <v>25</v>
      </c>
      <c r="D127" s="9" t="s">
        <v>25</v>
      </c>
      <c r="E127" s="9" t="s">
        <v>25</v>
      </c>
    </row>
    <row r="128">
      <c r="A128" s="9" t="s">
        <v>25</v>
      </c>
      <c r="B128" s="9" t="s">
        <v>25</v>
      </c>
      <c r="C128" s="9" t="s">
        <v>25</v>
      </c>
      <c r="D128" s="9" t="s">
        <v>25</v>
      </c>
      <c r="E128" s="9" t="s">
        <v>25</v>
      </c>
    </row>
    <row r="130">
      <c r="A130" s="18" t="s">
        <v>63</v>
      </c>
      <c r="B130" s="18" t="s">
        <v>63</v>
      </c>
      <c r="C130" s="18" t="s">
        <v>63</v>
      </c>
      <c r="D130" s="18" t="s">
        <v>63</v>
      </c>
      <c r="E130" s="18" t="s">
        <v>63</v>
      </c>
    </row>
    <row r="131">
      <c r="A131" s="23" t="s">
        <v>68</v>
      </c>
      <c r="B131" s="23" t="s">
        <v>68</v>
      </c>
      <c r="C131" s="23" t="s">
        <v>68</v>
      </c>
      <c r="D131" s="23" t="s">
        <v>68</v>
      </c>
      <c r="E131" s="23" t="s">
        <v>68</v>
      </c>
    </row>
    <row r="132">
      <c r="A132" s="16" t="s">
        <v>128</v>
      </c>
      <c r="B132" s="16" t="s">
        <v>129</v>
      </c>
      <c r="C132" s="16" t="s">
        <v>130</v>
      </c>
      <c r="D132" s="16" t="s">
        <v>131</v>
      </c>
      <c r="E132" s="16" t="s">
        <v>132</v>
      </c>
    </row>
    <row r="133">
      <c r="A133" s="17" t="s">
        <v>133</v>
      </c>
      <c r="B133" s="17" t="s">
        <v>87</v>
      </c>
      <c r="C133" s="17" t="s">
        <v>82</v>
      </c>
      <c r="D133" s="17" t="s">
        <v>242</v>
      </c>
      <c r="E133" s="17">
        <v>3.9989201721759424</v>
      </c>
    </row>
    <row r="134">
      <c r="A134" s="17" t="s">
        <v>133</v>
      </c>
      <c r="B134" s="17" t="s">
        <v>87</v>
      </c>
      <c r="C134" s="17" t="s">
        <v>82</v>
      </c>
      <c r="D134" s="17" t="s">
        <v>243</v>
      </c>
      <c r="E134" s="17">
        <v>3.9989201721759424</v>
      </c>
    </row>
    <row r="135">
      <c r="A135" s="17" t="s">
        <v>133</v>
      </c>
      <c r="B135" s="17" t="s">
        <v>87</v>
      </c>
      <c r="C135" s="17" t="s">
        <v>82</v>
      </c>
      <c r="D135" s="17" t="s">
        <v>244</v>
      </c>
      <c r="E135" s="17">
        <v>3.9989201721759424</v>
      </c>
    </row>
    <row r="136">
      <c r="A136" s="1" t="s">
        <v>68</v>
      </c>
      <c r="B136" s="1" t="s">
        <v>68</v>
      </c>
      <c r="C136" s="1">
        <f>SUBTOTAL(103,Elements16_1_33[Elemento])</f>
      </c>
      <c r="D136" s="1" t="s">
        <v>68</v>
      </c>
      <c r="E136" s="1">
        <f>SUBTOTAL(109,Elements16_1_33[Totais:])</f>
      </c>
    </row>
    <row r="139">
      <c r="A139" s="9" t="s">
        <v>25</v>
      </c>
      <c r="B139" s="9" t="s">
        <v>25</v>
      </c>
      <c r="C139" s="9" t="s">
        <v>25</v>
      </c>
      <c r="D139" s="9" t="s">
        <v>25</v>
      </c>
      <c r="E139" s="9" t="s">
        <v>25</v>
      </c>
    </row>
    <row r="140">
      <c r="A140" s="9" t="s">
        <v>25</v>
      </c>
      <c r="B140" s="9" t="s">
        <v>25</v>
      </c>
      <c r="C140" s="9" t="s">
        <v>25</v>
      </c>
      <c r="D140" s="9" t="s">
        <v>25</v>
      </c>
      <c r="E140" s="9" t="s">
        <v>25</v>
      </c>
    </row>
    <row r="142">
      <c r="A142" s="18" t="s">
        <v>64</v>
      </c>
      <c r="B142" s="18" t="s">
        <v>64</v>
      </c>
      <c r="C142" s="18" t="s">
        <v>64</v>
      </c>
      <c r="D142" s="18" t="s">
        <v>64</v>
      </c>
      <c r="E142" s="18" t="s">
        <v>64</v>
      </c>
    </row>
    <row r="143">
      <c r="A143" s="23" t="s">
        <v>68</v>
      </c>
      <c r="B143" s="23" t="s">
        <v>68</v>
      </c>
      <c r="C143" s="23" t="s">
        <v>68</v>
      </c>
      <c r="D143" s="23" t="s">
        <v>68</v>
      </c>
      <c r="E143" s="23" t="s">
        <v>68</v>
      </c>
    </row>
    <row r="144">
      <c r="A144" s="16" t="s">
        <v>128</v>
      </c>
      <c r="B144" s="16" t="s">
        <v>129</v>
      </c>
      <c r="C144" s="16" t="s">
        <v>130</v>
      </c>
      <c r="D144" s="16" t="s">
        <v>131</v>
      </c>
      <c r="E144" s="16" t="s">
        <v>132</v>
      </c>
    </row>
    <row r="145">
      <c r="A145" s="17" t="s">
        <v>133</v>
      </c>
      <c r="B145" s="17" t="s">
        <v>87</v>
      </c>
      <c r="C145" s="17" t="s">
        <v>89</v>
      </c>
      <c r="D145" s="17" t="s">
        <v>245</v>
      </c>
      <c r="E145" s="17">
        <v>5.170774251812897</v>
      </c>
    </row>
    <row r="146">
      <c r="A146" s="17" t="s">
        <v>133</v>
      </c>
      <c r="B146" s="17" t="s">
        <v>87</v>
      </c>
      <c r="C146" s="17" t="s">
        <v>89</v>
      </c>
      <c r="D146" s="17" t="s">
        <v>246</v>
      </c>
      <c r="E146" s="17">
        <v>5.170774251812898</v>
      </c>
    </row>
    <row r="147">
      <c r="A147" s="17" t="s">
        <v>133</v>
      </c>
      <c r="B147" s="17" t="s">
        <v>87</v>
      </c>
      <c r="C147" s="17" t="s">
        <v>89</v>
      </c>
      <c r="D147" s="17" t="s">
        <v>247</v>
      </c>
      <c r="E147" s="17">
        <v>5.170774251812897</v>
      </c>
    </row>
    <row r="148">
      <c r="A148" s="1" t="s">
        <v>68</v>
      </c>
      <c r="B148" s="1" t="s">
        <v>68</v>
      </c>
      <c r="C148" s="1">
        <f>SUBTOTAL(103,Elements16_1_34[Elemento])</f>
      </c>
      <c r="D148" s="1" t="s">
        <v>68</v>
      </c>
      <c r="E148" s="1">
        <f>SUBTOTAL(109,Elements16_1_34[Totais:])</f>
      </c>
    </row>
    <row r="151">
      <c r="A151" s="9" t="s">
        <v>25</v>
      </c>
      <c r="B151" s="9" t="s">
        <v>25</v>
      </c>
      <c r="C151" s="9" t="s">
        <v>25</v>
      </c>
      <c r="D151" s="9" t="s">
        <v>25</v>
      </c>
      <c r="E151" s="9" t="s">
        <v>25</v>
      </c>
    </row>
    <row r="152">
      <c r="A152" s="9" t="s">
        <v>25</v>
      </c>
      <c r="B152" s="9" t="s">
        <v>25</v>
      </c>
      <c r="C152" s="9" t="s">
        <v>25</v>
      </c>
      <c r="D152" s="9" t="s">
        <v>25</v>
      </c>
      <c r="E152" s="9" t="s">
        <v>25</v>
      </c>
    </row>
    <row r="154">
      <c r="A154" s="18" t="s">
        <v>65</v>
      </c>
      <c r="B154" s="18" t="s">
        <v>65</v>
      </c>
      <c r="C154" s="18" t="s">
        <v>65</v>
      </c>
      <c r="D154" s="18" t="s">
        <v>65</v>
      </c>
      <c r="E154" s="18" t="s">
        <v>65</v>
      </c>
    </row>
    <row r="155">
      <c r="A155" s="23" t="s">
        <v>68</v>
      </c>
      <c r="B155" s="23" t="s">
        <v>68</v>
      </c>
      <c r="C155" s="23" t="s">
        <v>68</v>
      </c>
      <c r="D155" s="23" t="s">
        <v>68</v>
      </c>
      <c r="E155" s="23" t="s">
        <v>68</v>
      </c>
    </row>
    <row r="156">
      <c r="A156" s="16" t="s">
        <v>128</v>
      </c>
      <c r="B156" s="16" t="s">
        <v>129</v>
      </c>
      <c r="C156" s="16" t="s">
        <v>130</v>
      </c>
      <c r="D156" s="16" t="s">
        <v>131</v>
      </c>
      <c r="E156" s="16" t="s">
        <v>132</v>
      </c>
    </row>
    <row r="157">
      <c r="A157" s="17" t="s">
        <v>133</v>
      </c>
      <c r="B157" s="17" t="s">
        <v>87</v>
      </c>
      <c r="C157" s="17" t="s">
        <v>92</v>
      </c>
      <c r="D157" s="17" t="s">
        <v>248</v>
      </c>
      <c r="E157" s="17">
        <v>6.296125923057004</v>
      </c>
    </row>
    <row r="158">
      <c r="A158" s="17" t="s">
        <v>133</v>
      </c>
      <c r="B158" s="17" t="s">
        <v>87</v>
      </c>
      <c r="C158" s="17" t="s">
        <v>92</v>
      </c>
      <c r="D158" s="17" t="s">
        <v>249</v>
      </c>
      <c r="E158" s="17">
        <v>6.296125923057004</v>
      </c>
    </row>
    <row r="159">
      <c r="A159" s="17" t="s">
        <v>133</v>
      </c>
      <c r="B159" s="17" t="s">
        <v>87</v>
      </c>
      <c r="C159" s="17" t="s">
        <v>92</v>
      </c>
      <c r="D159" s="17" t="s">
        <v>250</v>
      </c>
      <c r="E159" s="17">
        <v>6.296125923057004</v>
      </c>
    </row>
    <row r="160">
      <c r="A160" s="17" t="s">
        <v>133</v>
      </c>
      <c r="B160" s="17" t="s">
        <v>87</v>
      </c>
      <c r="C160" s="17" t="s">
        <v>92</v>
      </c>
      <c r="D160" s="17" t="s">
        <v>251</v>
      </c>
      <c r="E160" s="17">
        <v>6.296125923057004</v>
      </c>
    </row>
    <row r="161">
      <c r="A161" s="1" t="s">
        <v>68</v>
      </c>
      <c r="B161" s="1" t="s">
        <v>68</v>
      </c>
      <c r="C161" s="1">
        <f>SUBTOTAL(103,Elements16_1_35[Elemento])</f>
      </c>
      <c r="D161" s="1" t="s">
        <v>68</v>
      </c>
      <c r="E161" s="1">
        <f>SUBTOTAL(109,Elements16_1_35[Totais:])</f>
      </c>
    </row>
    <row r="164">
      <c r="A164" s="9" t="s">
        <v>25</v>
      </c>
      <c r="B164" s="9" t="s">
        <v>25</v>
      </c>
      <c r="C164" s="9" t="s">
        <v>25</v>
      </c>
      <c r="D164" s="9" t="s">
        <v>25</v>
      </c>
      <c r="E164" s="9" t="s">
        <v>25</v>
      </c>
    </row>
    <row r="165">
      <c r="A165" s="9" t="s">
        <v>25</v>
      </c>
      <c r="B165" s="9" t="s">
        <v>25</v>
      </c>
      <c r="C165" s="9" t="s">
        <v>25</v>
      </c>
      <c r="D165" s="9" t="s">
        <v>25</v>
      </c>
      <c r="E165" s="9" t="s">
        <v>25</v>
      </c>
    </row>
    <row r="167">
      <c r="A167" s="18" t="s">
        <v>66</v>
      </c>
      <c r="B167" s="18" t="s">
        <v>66</v>
      </c>
      <c r="C167" s="18" t="s">
        <v>66</v>
      </c>
      <c r="D167" s="18" t="s">
        <v>66</v>
      </c>
      <c r="E167" s="18" t="s">
        <v>66</v>
      </c>
    </row>
    <row r="168">
      <c r="A168" s="23" t="s">
        <v>68</v>
      </c>
      <c r="B168" s="23" t="s">
        <v>68</v>
      </c>
      <c r="C168" s="23" t="s">
        <v>68</v>
      </c>
      <c r="D168" s="23" t="s">
        <v>68</v>
      </c>
      <c r="E168" s="23" t="s">
        <v>68</v>
      </c>
    </row>
    <row r="169">
      <c r="A169" s="16" t="s">
        <v>128</v>
      </c>
      <c r="B169" s="16" t="s">
        <v>129</v>
      </c>
      <c r="C169" s="16" t="s">
        <v>130</v>
      </c>
      <c r="D169" s="16" t="s">
        <v>131</v>
      </c>
      <c r="E169" s="16" t="s">
        <v>132</v>
      </c>
    </row>
    <row r="170">
      <c r="A170" s="17" t="s">
        <v>133</v>
      </c>
      <c r="B170" s="17" t="s">
        <v>87</v>
      </c>
      <c r="C170" s="17" t="s">
        <v>95</v>
      </c>
      <c r="D170" s="17" t="s">
        <v>252</v>
      </c>
      <c r="E170" s="17">
        <v>3.48343742998163</v>
      </c>
    </row>
    <row r="171">
      <c r="A171" s="17" t="s">
        <v>133</v>
      </c>
      <c r="B171" s="17" t="s">
        <v>87</v>
      </c>
      <c r="C171" s="17" t="s">
        <v>95</v>
      </c>
      <c r="D171" s="17" t="s">
        <v>253</v>
      </c>
      <c r="E171" s="17">
        <v>3.48343742998163</v>
      </c>
    </row>
    <row r="172">
      <c r="A172" s="1" t="s">
        <v>68</v>
      </c>
      <c r="B172" s="1" t="s">
        <v>68</v>
      </c>
      <c r="C172" s="1">
        <f>SUBTOTAL(103,Elements16_1_36[Elemento])</f>
      </c>
      <c r="D172" s="1" t="s">
        <v>68</v>
      </c>
      <c r="E172" s="1">
        <f>SUBTOTAL(109,Elements16_1_36[Totais:])</f>
      </c>
    </row>
    <row r="175">
      <c r="A175" s="9" t="s">
        <v>25</v>
      </c>
      <c r="B175" s="9" t="s">
        <v>25</v>
      </c>
      <c r="C175" s="9" t="s">
        <v>25</v>
      </c>
      <c r="D175" s="9" t="s">
        <v>25</v>
      </c>
      <c r="E175" s="9" t="s">
        <v>25</v>
      </c>
    </row>
    <row r="176">
      <c r="A176" s="9" t="s">
        <v>25</v>
      </c>
      <c r="B176" s="9" t="s">
        <v>25</v>
      </c>
      <c r="C176" s="9" t="s">
        <v>25</v>
      </c>
      <c r="D176" s="9" t="s">
        <v>25</v>
      </c>
      <c r="E176" s="9" t="s">
        <v>25</v>
      </c>
    </row>
    <row r="178">
      <c r="A178" s="18" t="s">
        <v>67</v>
      </c>
      <c r="B178" s="18" t="s">
        <v>67</v>
      </c>
      <c r="C178" s="18" t="s">
        <v>67</v>
      </c>
      <c r="D178" s="18" t="s">
        <v>67</v>
      </c>
      <c r="E178" s="18" t="s">
        <v>67</v>
      </c>
    </row>
    <row r="179">
      <c r="A179" s="23" t="s">
        <v>68</v>
      </c>
      <c r="B179" s="23" t="s">
        <v>68</v>
      </c>
      <c r="C179" s="23" t="s">
        <v>68</v>
      </c>
      <c r="D179" s="23" t="s">
        <v>68</v>
      </c>
      <c r="E179" s="23" t="s">
        <v>68</v>
      </c>
    </row>
    <row r="180">
      <c r="A180" s="16" t="s">
        <v>128</v>
      </c>
      <c r="B180" s="16" t="s">
        <v>129</v>
      </c>
      <c r="C180" s="16" t="s">
        <v>130</v>
      </c>
      <c r="D180" s="16" t="s">
        <v>131</v>
      </c>
      <c r="E180" s="16" t="s">
        <v>132</v>
      </c>
    </row>
    <row r="181">
      <c r="A181" s="17" t="s">
        <v>133</v>
      </c>
      <c r="B181" s="17" t="s">
        <v>87</v>
      </c>
      <c r="C181" s="17" t="s">
        <v>95</v>
      </c>
      <c r="D181" s="17" t="s">
        <v>252</v>
      </c>
      <c r="E181" s="17">
        <v>19.96635637966414</v>
      </c>
    </row>
    <row r="182">
      <c r="A182" s="17" t="s">
        <v>133</v>
      </c>
      <c r="B182" s="17" t="s">
        <v>87</v>
      </c>
      <c r="C182" s="17" t="s">
        <v>95</v>
      </c>
      <c r="D182" s="17" t="s">
        <v>253</v>
      </c>
      <c r="E182" s="17">
        <v>19.96635637966414</v>
      </c>
    </row>
    <row r="183">
      <c r="A183" s="1" t="s">
        <v>68</v>
      </c>
      <c r="B183" s="1" t="s">
        <v>68</v>
      </c>
      <c r="C183" s="1">
        <f>SUBTOTAL(103,Elements16_1_37[Elemento])</f>
      </c>
      <c r="D183" s="1" t="s">
        <v>68</v>
      </c>
      <c r="E183" s="1">
        <f>SUBTOTAL(109,Elements16_1_37[Totais:])</f>
      </c>
    </row>
    <row r="186">
      <c r="A186" s="9" t="s">
        <v>25</v>
      </c>
      <c r="B186" s="9" t="s">
        <v>25</v>
      </c>
      <c r="C186" s="9" t="s">
        <v>25</v>
      </c>
      <c r="D186" s="9" t="s">
        <v>25</v>
      </c>
      <c r="E186" s="9" t="s">
        <v>25</v>
      </c>
    </row>
    <row r="187">
      <c r="A187" s="9" t="s">
        <v>25</v>
      </c>
      <c r="B187" s="9" t="s">
        <v>25</v>
      </c>
      <c r="C187" s="9" t="s">
        <v>25</v>
      </c>
      <c r="D187" s="9" t="s">
        <v>25</v>
      </c>
      <c r="E187" s="9" t="s">
        <v>25</v>
      </c>
    </row>
    <row r="189">
      <c r="A189" s="18" t="s">
        <v>65</v>
      </c>
      <c r="B189" s="18" t="s">
        <v>65</v>
      </c>
      <c r="C189" s="18" t="s">
        <v>65</v>
      </c>
      <c r="D189" s="18" t="s">
        <v>65</v>
      </c>
      <c r="E189" s="18" t="s">
        <v>65</v>
      </c>
    </row>
    <row r="190">
      <c r="A190" s="23" t="s">
        <v>68</v>
      </c>
      <c r="B190" s="23" t="s">
        <v>68</v>
      </c>
      <c r="C190" s="23" t="s">
        <v>68</v>
      </c>
      <c r="D190" s="23" t="s">
        <v>68</v>
      </c>
      <c r="E190" s="23" t="s">
        <v>68</v>
      </c>
    </row>
    <row r="191">
      <c r="A191" s="16" t="s">
        <v>128</v>
      </c>
      <c r="B191" s="16" t="s">
        <v>129</v>
      </c>
      <c r="C191" s="16" t="s">
        <v>130</v>
      </c>
      <c r="D191" s="16" t="s">
        <v>131</v>
      </c>
      <c r="E191" s="16" t="s">
        <v>132</v>
      </c>
    </row>
    <row r="192">
      <c r="A192" s="17" t="s">
        <v>133</v>
      </c>
      <c r="B192" s="17" t="s">
        <v>87</v>
      </c>
      <c r="C192" s="17" t="s">
        <v>97</v>
      </c>
      <c r="D192" s="17" t="s">
        <v>254</v>
      </c>
      <c r="E192" s="17">
        <v>7.7395905026526215</v>
      </c>
    </row>
    <row r="193">
      <c r="A193" s="1" t="s">
        <v>68</v>
      </c>
      <c r="B193" s="1" t="s">
        <v>68</v>
      </c>
      <c r="C193" s="1">
        <f>SUBTOTAL(103,Elements16_1_38[Elemento])</f>
      </c>
      <c r="D193" s="1" t="s">
        <v>68</v>
      </c>
      <c r="E193" s="1">
        <f>SUBTOTAL(109,Elements16_1_38[Totais:])</f>
      </c>
    </row>
    <row r="196">
      <c r="A196" s="9" t="s">
        <v>25</v>
      </c>
      <c r="B196" s="9" t="s">
        <v>25</v>
      </c>
      <c r="C196" s="9" t="s">
        <v>25</v>
      </c>
      <c r="D196" s="9" t="s">
        <v>25</v>
      </c>
      <c r="E196" s="9" t="s">
        <v>25</v>
      </c>
    </row>
    <row r="197">
      <c r="A197" s="9" t="s">
        <v>25</v>
      </c>
      <c r="B197" s="9" t="s">
        <v>25</v>
      </c>
      <c r="C197" s="9" t="s">
        <v>25</v>
      </c>
      <c r="D197" s="9" t="s">
        <v>25</v>
      </c>
      <c r="E197" s="9" t="s">
        <v>25</v>
      </c>
    </row>
    <row r="199">
      <c r="A199" s="18" t="s">
        <v>61</v>
      </c>
      <c r="B199" s="18" t="s">
        <v>61</v>
      </c>
      <c r="C199" s="18" t="s">
        <v>61</v>
      </c>
      <c r="D199" s="18" t="s">
        <v>61</v>
      </c>
      <c r="E199" s="18" t="s">
        <v>61</v>
      </c>
    </row>
    <row r="200">
      <c r="A200" s="23" t="s">
        <v>68</v>
      </c>
      <c r="B200" s="23" t="s">
        <v>68</v>
      </c>
      <c r="C200" s="23" t="s">
        <v>68</v>
      </c>
      <c r="D200" s="23" t="s">
        <v>68</v>
      </c>
      <c r="E200" s="23" t="s">
        <v>68</v>
      </c>
    </row>
    <row r="201">
      <c r="A201" s="16" t="s">
        <v>128</v>
      </c>
      <c r="B201" s="16" t="s">
        <v>129</v>
      </c>
      <c r="C201" s="16" t="s">
        <v>130</v>
      </c>
      <c r="D201" s="16" t="s">
        <v>131</v>
      </c>
      <c r="E201" s="16" t="s">
        <v>132</v>
      </c>
    </row>
    <row r="202">
      <c r="A202" s="17" t="s">
        <v>133</v>
      </c>
      <c r="B202" s="17" t="s">
        <v>87</v>
      </c>
      <c r="C202" s="17" t="s">
        <v>99</v>
      </c>
      <c r="D202" s="17" t="s">
        <v>255</v>
      </c>
      <c r="E202" s="17">
        <v>8.759600377160087</v>
      </c>
    </row>
    <row r="203">
      <c r="A203" s="17" t="s">
        <v>133</v>
      </c>
      <c r="B203" s="17" t="s">
        <v>87</v>
      </c>
      <c r="C203" s="17" t="s">
        <v>99</v>
      </c>
      <c r="D203" s="17" t="s">
        <v>256</v>
      </c>
      <c r="E203" s="17">
        <v>8.759600377160087</v>
      </c>
    </row>
    <row r="204">
      <c r="A204" s="1" t="s">
        <v>68</v>
      </c>
      <c r="B204" s="1" t="s">
        <v>68</v>
      </c>
      <c r="C204" s="1">
        <f>SUBTOTAL(103,Elements16_1_39[Elemento])</f>
      </c>
      <c r="D204" s="1" t="s">
        <v>68</v>
      </c>
      <c r="E204" s="1">
        <f>SUBTOTAL(109,Elements16_1_39[Totais:])</f>
      </c>
    </row>
  </sheetData>
  <mergeCells>
    <mergeCell ref="A1:E2"/>
    <mergeCell ref="A4:E4"/>
    <mergeCell ref="A5:E5"/>
    <mergeCell ref="A14:E15"/>
    <mergeCell ref="A17:E17"/>
    <mergeCell ref="A18:E18"/>
    <mergeCell ref="A127:E128"/>
    <mergeCell ref="A130:E130"/>
    <mergeCell ref="A131:E131"/>
    <mergeCell ref="A139:E140"/>
    <mergeCell ref="A142:E142"/>
    <mergeCell ref="A143:E143"/>
    <mergeCell ref="A151:E152"/>
    <mergeCell ref="A154:E154"/>
    <mergeCell ref="A155:E155"/>
    <mergeCell ref="A164:E165"/>
    <mergeCell ref="A167:E167"/>
    <mergeCell ref="A168:E168"/>
    <mergeCell ref="A175:E176"/>
    <mergeCell ref="A178:E178"/>
    <mergeCell ref="A179:E179"/>
    <mergeCell ref="A186:E187"/>
    <mergeCell ref="A189:E189"/>
    <mergeCell ref="A190:E190"/>
    <mergeCell ref="A196:E197"/>
    <mergeCell ref="A199:E199"/>
    <mergeCell ref="A200:E200"/>
  </mergeCells>
  <hyperlinks>
    <hyperlink ref="A1" r:id="rId10"/>
    <hyperlink ref="B1" r:id="rId11"/>
    <hyperlink ref="C1" r:id="rId12"/>
    <hyperlink ref="D1" r:id="rId13"/>
    <hyperlink ref="E1" r:id="rId14"/>
    <hyperlink ref="A2" r:id="rId15"/>
    <hyperlink ref="B2" r:id="rId16"/>
    <hyperlink ref="C2" r:id="rId17"/>
    <hyperlink ref="D2" r:id="rId18"/>
    <hyperlink ref="E2" r:id="rId19"/>
    <hyperlink ref="A4" r:id="rId20"/>
    <hyperlink ref="B4" r:id="rId21"/>
    <hyperlink ref="C4" r:id="rId22"/>
    <hyperlink ref="D4" r:id="rId23"/>
    <hyperlink ref="E4" r:id="rId24"/>
    <hyperlink ref="A14" r:id="rId25"/>
    <hyperlink ref="B14" r:id="rId26"/>
    <hyperlink ref="C14" r:id="rId27"/>
    <hyperlink ref="D14" r:id="rId28"/>
    <hyperlink ref="E14" r:id="rId29"/>
    <hyperlink ref="A15" r:id="rId30"/>
    <hyperlink ref="B15" r:id="rId31"/>
    <hyperlink ref="C15" r:id="rId32"/>
    <hyperlink ref="D15" r:id="rId33"/>
    <hyperlink ref="E15" r:id="rId34"/>
    <hyperlink ref="A17" r:id="rId35"/>
    <hyperlink ref="B17" r:id="rId36"/>
    <hyperlink ref="C17" r:id="rId37"/>
    <hyperlink ref="D17" r:id="rId38"/>
    <hyperlink ref="E17" r:id="rId39"/>
    <hyperlink ref="A127" r:id="rId40"/>
    <hyperlink ref="B127" r:id="rId41"/>
    <hyperlink ref="C127" r:id="rId42"/>
    <hyperlink ref="D127" r:id="rId43"/>
    <hyperlink ref="E127" r:id="rId44"/>
    <hyperlink ref="A128" r:id="rId45"/>
    <hyperlink ref="B128" r:id="rId46"/>
    <hyperlink ref="C128" r:id="rId47"/>
    <hyperlink ref="D128" r:id="rId48"/>
    <hyperlink ref="E128" r:id="rId49"/>
    <hyperlink ref="A130" r:id="rId50"/>
    <hyperlink ref="B130" r:id="rId51"/>
    <hyperlink ref="C130" r:id="rId52"/>
    <hyperlink ref="D130" r:id="rId53"/>
    <hyperlink ref="E130" r:id="rId54"/>
    <hyperlink ref="A139" r:id="rId55"/>
    <hyperlink ref="B139" r:id="rId56"/>
    <hyperlink ref="C139" r:id="rId57"/>
    <hyperlink ref="D139" r:id="rId58"/>
    <hyperlink ref="E139" r:id="rId59"/>
    <hyperlink ref="A140" r:id="rId60"/>
    <hyperlink ref="B140" r:id="rId61"/>
    <hyperlink ref="C140" r:id="rId62"/>
    <hyperlink ref="D140" r:id="rId63"/>
    <hyperlink ref="E140" r:id="rId64"/>
    <hyperlink ref="A142" r:id="rId65"/>
    <hyperlink ref="B142" r:id="rId66"/>
    <hyperlink ref="C142" r:id="rId67"/>
    <hyperlink ref="D142" r:id="rId68"/>
    <hyperlink ref="E142" r:id="rId69"/>
    <hyperlink ref="A151" r:id="rId70"/>
    <hyperlink ref="B151" r:id="rId71"/>
    <hyperlink ref="C151" r:id="rId72"/>
    <hyperlink ref="D151" r:id="rId73"/>
    <hyperlink ref="E151" r:id="rId74"/>
    <hyperlink ref="A152" r:id="rId75"/>
    <hyperlink ref="B152" r:id="rId76"/>
    <hyperlink ref="C152" r:id="rId77"/>
    <hyperlink ref="D152" r:id="rId78"/>
    <hyperlink ref="E152" r:id="rId79"/>
    <hyperlink ref="A154" r:id="rId80"/>
    <hyperlink ref="B154" r:id="rId81"/>
    <hyperlink ref="C154" r:id="rId82"/>
    <hyperlink ref="D154" r:id="rId83"/>
    <hyperlink ref="E154" r:id="rId84"/>
    <hyperlink ref="A164" r:id="rId85"/>
    <hyperlink ref="B164" r:id="rId86"/>
    <hyperlink ref="C164" r:id="rId87"/>
    <hyperlink ref="D164" r:id="rId88"/>
    <hyperlink ref="E164" r:id="rId89"/>
    <hyperlink ref="A165" r:id="rId90"/>
    <hyperlink ref="B165" r:id="rId91"/>
    <hyperlink ref="C165" r:id="rId92"/>
    <hyperlink ref="D165" r:id="rId93"/>
    <hyperlink ref="E165" r:id="rId94"/>
    <hyperlink ref="A167" r:id="rId95"/>
    <hyperlink ref="B167" r:id="rId96"/>
    <hyperlink ref="C167" r:id="rId97"/>
    <hyperlink ref="D167" r:id="rId98"/>
    <hyperlink ref="E167" r:id="rId99"/>
    <hyperlink ref="A175" r:id="rId100"/>
    <hyperlink ref="B175" r:id="rId101"/>
    <hyperlink ref="C175" r:id="rId102"/>
    <hyperlink ref="D175" r:id="rId103"/>
    <hyperlink ref="E175" r:id="rId104"/>
    <hyperlink ref="A176" r:id="rId105"/>
    <hyperlink ref="B176" r:id="rId106"/>
    <hyperlink ref="C176" r:id="rId107"/>
    <hyperlink ref="D176" r:id="rId108"/>
    <hyperlink ref="E176" r:id="rId109"/>
    <hyperlink ref="A178" r:id="rId110"/>
    <hyperlink ref="B178" r:id="rId111"/>
    <hyperlink ref="C178" r:id="rId112"/>
    <hyperlink ref="D178" r:id="rId113"/>
    <hyperlink ref="E178" r:id="rId114"/>
    <hyperlink ref="A186" r:id="rId115"/>
    <hyperlink ref="B186" r:id="rId116"/>
    <hyperlink ref="C186" r:id="rId117"/>
    <hyperlink ref="D186" r:id="rId118"/>
    <hyperlink ref="E186" r:id="rId119"/>
    <hyperlink ref="A187" r:id="rId120"/>
    <hyperlink ref="B187" r:id="rId121"/>
    <hyperlink ref="C187" r:id="rId122"/>
    <hyperlink ref="D187" r:id="rId123"/>
    <hyperlink ref="E187" r:id="rId124"/>
    <hyperlink ref="A189" r:id="rId125"/>
    <hyperlink ref="B189" r:id="rId126"/>
    <hyperlink ref="C189" r:id="rId127"/>
    <hyperlink ref="D189" r:id="rId128"/>
    <hyperlink ref="E189" r:id="rId129"/>
    <hyperlink ref="A196" r:id="rId130"/>
    <hyperlink ref="B196" r:id="rId131"/>
    <hyperlink ref="C196" r:id="rId132"/>
    <hyperlink ref="D196" r:id="rId133"/>
    <hyperlink ref="E196" r:id="rId134"/>
    <hyperlink ref="A197" r:id="rId135"/>
    <hyperlink ref="B197" r:id="rId136"/>
    <hyperlink ref="C197" r:id="rId137"/>
    <hyperlink ref="D197" r:id="rId138"/>
    <hyperlink ref="E197" r:id="rId139"/>
    <hyperlink ref="A199" r:id="rId140"/>
    <hyperlink ref="B199" r:id="rId141"/>
    <hyperlink ref="C199" r:id="rId142"/>
    <hyperlink ref="D199" r:id="rId143"/>
    <hyperlink ref="E199" r:id="rId144"/>
  </hyperlinks>
  <headerFooter/>
  <tableParts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8.xml><?xml version="1.0" encoding="utf-8"?>
<worksheet xmlns:r="http://schemas.openxmlformats.org/officeDocument/2006/relationships" xmlns="http://schemas.openxmlformats.org/spreadsheetml/2006/main">
  <dimension ref="A1:E407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30</v>
      </c>
      <c r="B1" s="9" t="s">
        <v>30</v>
      </c>
      <c r="C1" s="9" t="s">
        <v>30</v>
      </c>
      <c r="D1" s="9" t="s">
        <v>30</v>
      </c>
      <c r="E1" s="9" t="s">
        <v>30</v>
      </c>
    </row>
    <row r="2">
      <c r="A2" s="9" t="s">
        <v>30</v>
      </c>
      <c r="B2" s="9" t="s">
        <v>30</v>
      </c>
      <c r="C2" s="9" t="s">
        <v>30</v>
      </c>
      <c r="D2" s="9" t="s">
        <v>30</v>
      </c>
      <c r="E2" s="9" t="s">
        <v>30</v>
      </c>
    </row>
    <row r="4">
      <c r="A4" s="18" t="s">
        <v>100</v>
      </c>
      <c r="B4" s="18" t="s">
        <v>100</v>
      </c>
      <c r="C4" s="18" t="s">
        <v>100</v>
      </c>
      <c r="D4" s="18" t="s">
        <v>100</v>
      </c>
      <c r="E4" s="18" t="s">
        <v>100</v>
      </c>
    </row>
    <row r="5">
      <c r="A5" s="23" t="s">
        <v>68</v>
      </c>
      <c r="B5" s="23" t="s">
        <v>68</v>
      </c>
      <c r="C5" s="23" t="s">
        <v>68</v>
      </c>
      <c r="D5" s="23" t="s">
        <v>68</v>
      </c>
      <c r="E5" s="23" t="s">
        <v>68</v>
      </c>
    </row>
    <row r="6">
      <c r="A6" s="16" t="s">
        <v>128</v>
      </c>
      <c r="B6" s="16" t="s">
        <v>129</v>
      </c>
      <c r="C6" s="16" t="s">
        <v>130</v>
      </c>
      <c r="D6" s="16" t="s">
        <v>131</v>
      </c>
      <c r="E6" s="16" t="s">
        <v>132</v>
      </c>
    </row>
    <row r="7">
      <c r="A7" s="17" t="s">
        <v>133</v>
      </c>
      <c r="B7" s="17" t="s">
        <v>87</v>
      </c>
      <c r="C7" s="17" t="s">
        <v>257</v>
      </c>
      <c r="D7" s="17" t="s">
        <v>258</v>
      </c>
      <c r="E7" s="17">
        <v>7.778169834795982</v>
      </c>
    </row>
    <row r="8">
      <c r="A8" s="17" t="s">
        <v>133</v>
      </c>
      <c r="B8" s="17" t="s">
        <v>87</v>
      </c>
      <c r="C8" s="17" t="s">
        <v>257</v>
      </c>
      <c r="D8" s="17" t="s">
        <v>259</v>
      </c>
      <c r="E8" s="17">
        <v>0.15244321021981988</v>
      </c>
    </row>
    <row r="9">
      <c r="A9" s="17" t="s">
        <v>133</v>
      </c>
      <c r="B9" s="17" t="s">
        <v>87</v>
      </c>
      <c r="C9" s="17" t="s">
        <v>257</v>
      </c>
      <c r="D9" s="17" t="s">
        <v>260</v>
      </c>
      <c r="E9" s="17">
        <v>1.000757796010099</v>
      </c>
    </row>
    <row r="10">
      <c r="A10" s="17" t="s">
        <v>133</v>
      </c>
      <c r="B10" s="17" t="s">
        <v>87</v>
      </c>
      <c r="C10" s="17" t="s">
        <v>257</v>
      </c>
      <c r="D10" s="17" t="s">
        <v>261</v>
      </c>
      <c r="E10" s="17">
        <v>0.8108411232303232</v>
      </c>
    </row>
    <row r="11">
      <c r="A11" s="17" t="s">
        <v>133</v>
      </c>
      <c r="B11" s="17" t="s">
        <v>87</v>
      </c>
      <c r="C11" s="17" t="s">
        <v>257</v>
      </c>
      <c r="D11" s="17" t="s">
        <v>262</v>
      </c>
      <c r="E11" s="17">
        <v>0.6009223300355127</v>
      </c>
    </row>
    <row r="12">
      <c r="A12" s="17" t="s">
        <v>133</v>
      </c>
      <c r="B12" s="17" t="s">
        <v>87</v>
      </c>
      <c r="C12" s="17" t="s">
        <v>257</v>
      </c>
      <c r="D12" s="17" t="s">
        <v>263</v>
      </c>
      <c r="E12" s="17">
        <v>0.8099910817137275</v>
      </c>
    </row>
    <row r="13">
      <c r="A13" s="17" t="s">
        <v>133</v>
      </c>
      <c r="B13" s="17" t="s">
        <v>87</v>
      </c>
      <c r="C13" s="17" t="s">
        <v>257</v>
      </c>
      <c r="D13" s="17" t="s">
        <v>264</v>
      </c>
      <c r="E13" s="17">
        <v>0.40500001743753367</v>
      </c>
    </row>
    <row r="14">
      <c r="A14" s="17" t="s">
        <v>133</v>
      </c>
      <c r="B14" s="17" t="s">
        <v>87</v>
      </c>
      <c r="C14" s="17" t="s">
        <v>257</v>
      </c>
      <c r="D14" s="17" t="s">
        <v>265</v>
      </c>
      <c r="E14" s="17">
        <v>1.5274692549661961</v>
      </c>
    </row>
    <row r="15">
      <c r="A15" s="17" t="s">
        <v>133</v>
      </c>
      <c r="B15" s="17" t="s">
        <v>87</v>
      </c>
      <c r="C15" s="17" t="s">
        <v>257</v>
      </c>
      <c r="D15" s="17" t="s">
        <v>266</v>
      </c>
      <c r="E15" s="17">
        <v>1.5270005049460187</v>
      </c>
    </row>
    <row r="16">
      <c r="A16" s="17" t="s">
        <v>133</v>
      </c>
      <c r="B16" s="17" t="s">
        <v>87</v>
      </c>
      <c r="C16" s="17" t="s">
        <v>257</v>
      </c>
      <c r="D16" s="17" t="s">
        <v>267</v>
      </c>
      <c r="E16" s="17">
        <v>0.4663955046776838</v>
      </c>
    </row>
    <row r="17">
      <c r="A17" s="17" t="s">
        <v>133</v>
      </c>
      <c r="B17" s="17" t="s">
        <v>87</v>
      </c>
      <c r="C17" s="17" t="s">
        <v>257</v>
      </c>
      <c r="D17" s="17" t="s">
        <v>268</v>
      </c>
      <c r="E17" s="17">
        <v>1.5274692549662088</v>
      </c>
    </row>
    <row r="18">
      <c r="A18" s="17" t="s">
        <v>133</v>
      </c>
      <c r="B18" s="17" t="s">
        <v>87</v>
      </c>
      <c r="C18" s="17" t="s">
        <v>257</v>
      </c>
      <c r="D18" s="17" t="s">
        <v>269</v>
      </c>
      <c r="E18" s="17">
        <v>1.1384999758188383</v>
      </c>
    </row>
    <row r="19">
      <c r="A19" s="17" t="s">
        <v>133</v>
      </c>
      <c r="B19" s="17" t="s">
        <v>87</v>
      </c>
      <c r="C19" s="17" t="s">
        <v>257</v>
      </c>
      <c r="D19" s="17" t="s">
        <v>270</v>
      </c>
      <c r="E19" s="17">
        <v>1.1233956793653719</v>
      </c>
    </row>
    <row r="20">
      <c r="A20" s="17" t="s">
        <v>133</v>
      </c>
      <c r="B20" s="17" t="s">
        <v>87</v>
      </c>
      <c r="C20" s="17" t="s">
        <v>257</v>
      </c>
      <c r="D20" s="17" t="s">
        <v>271</v>
      </c>
      <c r="E20" s="17">
        <v>1.5274692549662088</v>
      </c>
    </row>
    <row r="21">
      <c r="A21" s="17" t="s">
        <v>133</v>
      </c>
      <c r="B21" s="17" t="s">
        <v>87</v>
      </c>
      <c r="C21" s="17" t="s">
        <v>257</v>
      </c>
      <c r="D21" s="17" t="s">
        <v>272</v>
      </c>
      <c r="E21" s="17">
        <v>0.4633953581484445</v>
      </c>
    </row>
    <row r="22">
      <c r="A22" s="17" t="s">
        <v>133</v>
      </c>
      <c r="B22" s="17" t="s">
        <v>87</v>
      </c>
      <c r="C22" s="17" t="s">
        <v>257</v>
      </c>
      <c r="D22" s="17" t="s">
        <v>273</v>
      </c>
      <c r="E22" s="17">
        <v>17.237629827757583</v>
      </c>
    </row>
    <row r="23">
      <c r="A23" s="17" t="s">
        <v>133</v>
      </c>
      <c r="B23" s="17" t="s">
        <v>87</v>
      </c>
      <c r="C23" s="17" t="s">
        <v>257</v>
      </c>
      <c r="D23" s="17" t="s">
        <v>274</v>
      </c>
      <c r="E23" s="17">
        <v>42.938428567770586</v>
      </c>
    </row>
    <row r="24">
      <c r="A24" s="17" t="s">
        <v>133</v>
      </c>
      <c r="B24" s="17" t="s">
        <v>87</v>
      </c>
      <c r="C24" s="17" t="s">
        <v>257</v>
      </c>
      <c r="D24" s="17" t="s">
        <v>275</v>
      </c>
      <c r="E24" s="17">
        <v>0.7650006185375801</v>
      </c>
    </row>
    <row r="25">
      <c r="A25" s="17" t="s">
        <v>133</v>
      </c>
      <c r="B25" s="17" t="s">
        <v>87</v>
      </c>
      <c r="C25" s="17" t="s">
        <v>257</v>
      </c>
      <c r="D25" s="17" t="s">
        <v>276</v>
      </c>
      <c r="E25" s="17">
        <v>6.27384312597565</v>
      </c>
    </row>
    <row r="26">
      <c r="A26" s="17" t="s">
        <v>133</v>
      </c>
      <c r="B26" s="17" t="s">
        <v>87</v>
      </c>
      <c r="C26" s="17" t="s">
        <v>257</v>
      </c>
      <c r="D26" s="17" t="s">
        <v>277</v>
      </c>
      <c r="E26" s="17">
        <v>23.09933860016423</v>
      </c>
    </row>
    <row r="27">
      <c r="A27" s="17" t="s">
        <v>133</v>
      </c>
      <c r="B27" s="17" t="s">
        <v>87</v>
      </c>
      <c r="C27" s="17" t="s">
        <v>257</v>
      </c>
      <c r="D27" s="17" t="s">
        <v>278</v>
      </c>
      <c r="E27" s="17">
        <v>0.40500001743753367</v>
      </c>
    </row>
    <row r="28">
      <c r="A28" s="17" t="s">
        <v>133</v>
      </c>
      <c r="B28" s="17" t="s">
        <v>87</v>
      </c>
      <c r="C28" s="17" t="s">
        <v>257</v>
      </c>
      <c r="D28" s="17" t="s">
        <v>279</v>
      </c>
      <c r="E28" s="17">
        <v>1.5259691817016543</v>
      </c>
    </row>
    <row r="29">
      <c r="A29" s="17" t="s">
        <v>133</v>
      </c>
      <c r="B29" s="17" t="s">
        <v>87</v>
      </c>
      <c r="C29" s="17" t="s">
        <v>257</v>
      </c>
      <c r="D29" s="17" t="s">
        <v>280</v>
      </c>
      <c r="E29" s="17">
        <v>1.5270005049459665</v>
      </c>
    </row>
    <row r="30">
      <c r="A30" s="17" t="s">
        <v>133</v>
      </c>
      <c r="B30" s="17" t="s">
        <v>87</v>
      </c>
      <c r="C30" s="17" t="s">
        <v>257</v>
      </c>
      <c r="D30" s="17" t="s">
        <v>281</v>
      </c>
      <c r="E30" s="17">
        <v>1.527068626128793</v>
      </c>
    </row>
    <row r="31">
      <c r="A31" s="17" t="s">
        <v>133</v>
      </c>
      <c r="B31" s="17" t="s">
        <v>87</v>
      </c>
      <c r="C31" s="17" t="s">
        <v>257</v>
      </c>
      <c r="D31" s="17" t="s">
        <v>282</v>
      </c>
      <c r="E31" s="17">
        <v>0.7034840974701426</v>
      </c>
    </row>
    <row r="32">
      <c r="A32" s="17" t="s">
        <v>133</v>
      </c>
      <c r="B32" s="17" t="s">
        <v>87</v>
      </c>
      <c r="C32" s="17" t="s">
        <v>257</v>
      </c>
      <c r="D32" s="17" t="s">
        <v>283</v>
      </c>
      <c r="E32" s="17">
        <v>1.3749910925498787</v>
      </c>
    </row>
    <row r="33">
      <c r="A33" s="17" t="s">
        <v>133</v>
      </c>
      <c r="B33" s="17" t="s">
        <v>87</v>
      </c>
      <c r="C33" s="17" t="s">
        <v>257</v>
      </c>
      <c r="D33" s="17" t="s">
        <v>284</v>
      </c>
      <c r="E33" s="17">
        <v>0.7051671547303028</v>
      </c>
    </row>
    <row r="34">
      <c r="A34" s="17" t="s">
        <v>133</v>
      </c>
      <c r="B34" s="17" t="s">
        <v>87</v>
      </c>
      <c r="C34" s="17" t="s">
        <v>257</v>
      </c>
      <c r="D34" s="17" t="s">
        <v>285</v>
      </c>
      <c r="E34" s="17">
        <v>1.3783572070699228</v>
      </c>
    </row>
    <row r="35">
      <c r="A35" s="17" t="s">
        <v>133</v>
      </c>
      <c r="B35" s="17" t="s">
        <v>87</v>
      </c>
      <c r="C35" s="17" t="s">
        <v>257</v>
      </c>
      <c r="D35" s="17" t="s">
        <v>286</v>
      </c>
      <c r="E35" s="17">
        <v>0.7034840974701426</v>
      </c>
    </row>
    <row r="36">
      <c r="A36" s="17" t="s">
        <v>133</v>
      </c>
      <c r="B36" s="17" t="s">
        <v>87</v>
      </c>
      <c r="C36" s="17" t="s">
        <v>257</v>
      </c>
      <c r="D36" s="17" t="s">
        <v>287</v>
      </c>
      <c r="E36" s="17">
        <v>1.7132707373809983</v>
      </c>
    </row>
    <row r="37">
      <c r="A37" s="17" t="s">
        <v>133</v>
      </c>
      <c r="B37" s="17" t="s">
        <v>87</v>
      </c>
      <c r="C37" s="17" t="s">
        <v>257</v>
      </c>
      <c r="D37" s="17" t="s">
        <v>288</v>
      </c>
      <c r="E37" s="17">
        <v>0.7051671547303028</v>
      </c>
    </row>
    <row r="38">
      <c r="A38" s="17" t="s">
        <v>133</v>
      </c>
      <c r="B38" s="17" t="s">
        <v>87</v>
      </c>
      <c r="C38" s="17" t="s">
        <v>257</v>
      </c>
      <c r="D38" s="17" t="s">
        <v>289</v>
      </c>
      <c r="E38" s="17">
        <v>1.7132707373809983</v>
      </c>
    </row>
    <row r="39">
      <c r="A39" s="17" t="s">
        <v>133</v>
      </c>
      <c r="B39" s="17" t="s">
        <v>87</v>
      </c>
      <c r="C39" s="17" t="s">
        <v>257</v>
      </c>
      <c r="D39" s="17" t="s">
        <v>290</v>
      </c>
      <c r="E39" s="17">
        <v>0.6130592789510727</v>
      </c>
    </row>
    <row r="40">
      <c r="A40" s="17" t="s">
        <v>133</v>
      </c>
      <c r="B40" s="17" t="s">
        <v>87</v>
      </c>
      <c r="C40" s="17" t="s">
        <v>257</v>
      </c>
      <c r="D40" s="17" t="s">
        <v>291</v>
      </c>
      <c r="E40" s="17">
        <v>1.5300006514750761</v>
      </c>
    </row>
    <row r="41">
      <c r="A41" s="17" t="s">
        <v>133</v>
      </c>
      <c r="B41" s="17" t="s">
        <v>87</v>
      </c>
      <c r="C41" s="17" t="s">
        <v>257</v>
      </c>
      <c r="D41" s="17" t="s">
        <v>292</v>
      </c>
      <c r="E41" s="17">
        <v>0.40797084167373143</v>
      </c>
    </row>
    <row r="42">
      <c r="A42" s="17" t="s">
        <v>133</v>
      </c>
      <c r="B42" s="17" t="s">
        <v>87</v>
      </c>
      <c r="C42" s="17" t="s">
        <v>257</v>
      </c>
      <c r="D42" s="17" t="s">
        <v>293</v>
      </c>
      <c r="E42" s="17">
        <v>2.7308884142143564</v>
      </c>
    </row>
    <row r="43">
      <c r="A43" s="17" t="s">
        <v>133</v>
      </c>
      <c r="B43" s="17" t="s">
        <v>87</v>
      </c>
      <c r="C43" s="17" t="s">
        <v>257</v>
      </c>
      <c r="D43" s="17" t="s">
        <v>294</v>
      </c>
      <c r="E43" s="17">
        <v>16.001718711936444</v>
      </c>
    </row>
    <row r="44">
      <c r="A44" s="17" t="s">
        <v>133</v>
      </c>
      <c r="B44" s="17" t="s">
        <v>87</v>
      </c>
      <c r="C44" s="17" t="s">
        <v>257</v>
      </c>
      <c r="D44" s="17" t="s">
        <v>295</v>
      </c>
      <c r="E44" s="17">
        <v>1.742526830220839</v>
      </c>
    </row>
    <row r="45">
      <c r="A45" s="17" t="s">
        <v>133</v>
      </c>
      <c r="B45" s="17" t="s">
        <v>87</v>
      </c>
      <c r="C45" s="17" t="s">
        <v>257</v>
      </c>
      <c r="D45" s="17" t="s">
        <v>296</v>
      </c>
      <c r="E45" s="17">
        <v>4.281733641788711</v>
      </c>
    </row>
    <row r="46">
      <c r="A46" s="17" t="s">
        <v>133</v>
      </c>
      <c r="B46" s="17" t="s">
        <v>87</v>
      </c>
      <c r="C46" s="17" t="s">
        <v>257</v>
      </c>
      <c r="D46" s="17" t="s">
        <v>297</v>
      </c>
      <c r="E46" s="17">
        <v>1.1955218319322982</v>
      </c>
    </row>
    <row r="47">
      <c r="A47" s="17" t="s">
        <v>133</v>
      </c>
      <c r="B47" s="17" t="s">
        <v>87</v>
      </c>
      <c r="C47" s="17" t="s">
        <v>257</v>
      </c>
      <c r="D47" s="17" t="s">
        <v>298</v>
      </c>
      <c r="E47" s="17">
        <v>17.013193464221207</v>
      </c>
    </row>
    <row r="48">
      <c r="A48" s="17" t="s">
        <v>133</v>
      </c>
      <c r="B48" s="17" t="s">
        <v>87</v>
      </c>
      <c r="C48" s="17" t="s">
        <v>257</v>
      </c>
      <c r="D48" s="17" t="s">
        <v>299</v>
      </c>
      <c r="E48" s="17">
        <v>1.1945227831381222</v>
      </c>
    </row>
    <row r="49">
      <c r="A49" s="17" t="s">
        <v>133</v>
      </c>
      <c r="B49" s="17" t="s">
        <v>87</v>
      </c>
      <c r="C49" s="17" t="s">
        <v>257</v>
      </c>
      <c r="D49" s="17" t="s">
        <v>300</v>
      </c>
      <c r="E49" s="17">
        <v>10.21200087888423</v>
      </c>
    </row>
    <row r="50">
      <c r="A50" s="17" t="s">
        <v>133</v>
      </c>
      <c r="B50" s="17" t="s">
        <v>87</v>
      </c>
      <c r="C50" s="17" t="s">
        <v>257</v>
      </c>
      <c r="D50" s="17" t="s">
        <v>301</v>
      </c>
      <c r="E50" s="17">
        <v>1.5015535452441802</v>
      </c>
    </row>
    <row r="51">
      <c r="A51" s="17" t="s">
        <v>133</v>
      </c>
      <c r="B51" s="17" t="s">
        <v>87</v>
      </c>
      <c r="C51" s="17" t="s">
        <v>257</v>
      </c>
      <c r="D51" s="17" t="s">
        <v>302</v>
      </c>
      <c r="E51" s="17">
        <v>1.5274692549661961</v>
      </c>
    </row>
    <row r="52">
      <c r="A52" s="17" t="s">
        <v>133</v>
      </c>
      <c r="B52" s="17" t="s">
        <v>87</v>
      </c>
      <c r="C52" s="17" t="s">
        <v>257</v>
      </c>
      <c r="D52" s="17" t="s">
        <v>303</v>
      </c>
      <c r="E52" s="17">
        <v>2.089800719497851</v>
      </c>
    </row>
    <row r="53">
      <c r="A53" s="17" t="s">
        <v>133</v>
      </c>
      <c r="B53" s="17" t="s">
        <v>87</v>
      </c>
      <c r="C53" s="17" t="s">
        <v>257</v>
      </c>
      <c r="D53" s="17" t="s">
        <v>304</v>
      </c>
      <c r="E53" s="17">
        <v>6.452150802401481</v>
      </c>
    </row>
    <row r="54">
      <c r="A54" s="17" t="s">
        <v>133</v>
      </c>
      <c r="B54" s="17" t="s">
        <v>87</v>
      </c>
      <c r="C54" s="17" t="s">
        <v>257</v>
      </c>
      <c r="D54" s="17" t="s">
        <v>305</v>
      </c>
      <c r="E54" s="17">
        <v>2.107070620201446</v>
      </c>
    </row>
    <row r="55">
      <c r="A55" s="17" t="s">
        <v>133</v>
      </c>
      <c r="B55" s="17" t="s">
        <v>87</v>
      </c>
      <c r="C55" s="17" t="s">
        <v>257</v>
      </c>
      <c r="D55" s="17" t="s">
        <v>306</v>
      </c>
      <c r="E55" s="17">
        <v>0.3246505385779594</v>
      </c>
    </row>
    <row r="56">
      <c r="A56" s="17" t="s">
        <v>133</v>
      </c>
      <c r="B56" s="17" t="s">
        <v>87</v>
      </c>
      <c r="C56" s="17" t="s">
        <v>257</v>
      </c>
      <c r="D56" s="17" t="s">
        <v>307</v>
      </c>
      <c r="E56" s="17">
        <v>0.3225004335655055</v>
      </c>
    </row>
    <row r="57">
      <c r="A57" s="17" t="s">
        <v>133</v>
      </c>
      <c r="B57" s="17" t="s">
        <v>87</v>
      </c>
      <c r="C57" s="17" t="s">
        <v>257</v>
      </c>
      <c r="D57" s="17" t="s">
        <v>308</v>
      </c>
      <c r="E57" s="17">
        <v>17.962555157359215</v>
      </c>
    </row>
    <row r="58">
      <c r="A58" s="17" t="s">
        <v>133</v>
      </c>
      <c r="B58" s="17" t="s">
        <v>87</v>
      </c>
      <c r="C58" s="17" t="s">
        <v>257</v>
      </c>
      <c r="D58" s="17" t="s">
        <v>309</v>
      </c>
      <c r="E58" s="17">
        <v>18.31109586474453</v>
      </c>
    </row>
    <row r="59">
      <c r="A59" s="17" t="s">
        <v>133</v>
      </c>
      <c r="B59" s="17" t="s">
        <v>87</v>
      </c>
      <c r="C59" s="17" t="s">
        <v>257</v>
      </c>
      <c r="D59" s="17" t="s">
        <v>310</v>
      </c>
      <c r="E59" s="17">
        <v>0.24300010806251007</v>
      </c>
    </row>
    <row r="60">
      <c r="A60" s="17" t="s">
        <v>133</v>
      </c>
      <c r="B60" s="17" t="s">
        <v>87</v>
      </c>
      <c r="C60" s="17" t="s">
        <v>257</v>
      </c>
      <c r="D60" s="17" t="s">
        <v>311</v>
      </c>
      <c r="E60" s="17">
        <v>28.196493128990536</v>
      </c>
    </row>
    <row r="61">
      <c r="A61" s="17" t="s">
        <v>133</v>
      </c>
      <c r="B61" s="17" t="s">
        <v>87</v>
      </c>
      <c r="C61" s="17" t="s">
        <v>257</v>
      </c>
      <c r="D61" s="17" t="s">
        <v>312</v>
      </c>
      <c r="E61" s="17">
        <v>0.4050000174376247</v>
      </c>
    </row>
    <row r="62">
      <c r="A62" s="17" t="s">
        <v>133</v>
      </c>
      <c r="B62" s="17" t="s">
        <v>87</v>
      </c>
      <c r="C62" s="17" t="s">
        <v>257</v>
      </c>
      <c r="D62" s="17" t="s">
        <v>313</v>
      </c>
      <c r="E62" s="17">
        <v>6.629274847826855</v>
      </c>
    </row>
    <row r="63">
      <c r="A63" s="17" t="s">
        <v>133</v>
      </c>
      <c r="B63" s="17" t="s">
        <v>87</v>
      </c>
      <c r="C63" s="17" t="s">
        <v>257</v>
      </c>
      <c r="D63" s="17" t="s">
        <v>314</v>
      </c>
      <c r="E63" s="17">
        <v>9.848146782122315</v>
      </c>
    </row>
    <row r="64">
      <c r="A64" s="17" t="s">
        <v>133</v>
      </c>
      <c r="B64" s="17" t="s">
        <v>87</v>
      </c>
      <c r="C64" s="17" t="s">
        <v>257</v>
      </c>
      <c r="D64" s="17" t="s">
        <v>315</v>
      </c>
      <c r="E64" s="17">
        <v>1.7449094527958962</v>
      </c>
    </row>
    <row r="65">
      <c r="A65" s="17" t="s">
        <v>133</v>
      </c>
      <c r="B65" s="17" t="s">
        <v>87</v>
      </c>
      <c r="C65" s="17" t="s">
        <v>257</v>
      </c>
      <c r="D65" s="17" t="s">
        <v>316</v>
      </c>
      <c r="E65" s="17">
        <v>3.3956740221073316</v>
      </c>
    </row>
    <row r="66">
      <c r="A66" s="17" t="s">
        <v>133</v>
      </c>
      <c r="B66" s="17" t="s">
        <v>87</v>
      </c>
      <c r="C66" s="17" t="s">
        <v>257</v>
      </c>
      <c r="D66" s="17" t="s">
        <v>317</v>
      </c>
      <c r="E66" s="17">
        <v>3.977185122645051</v>
      </c>
    </row>
    <row r="67">
      <c r="A67" s="17" t="s">
        <v>133</v>
      </c>
      <c r="B67" s="17" t="s">
        <v>87</v>
      </c>
      <c r="C67" s="17" t="s">
        <v>257</v>
      </c>
      <c r="D67" s="17" t="s">
        <v>318</v>
      </c>
      <c r="E67" s="17">
        <v>0.7758403974523749</v>
      </c>
    </row>
    <row r="68">
      <c r="A68" s="17" t="s">
        <v>133</v>
      </c>
      <c r="B68" s="17" t="s">
        <v>87</v>
      </c>
      <c r="C68" s="17" t="s">
        <v>257</v>
      </c>
      <c r="D68" s="17" t="s">
        <v>319</v>
      </c>
      <c r="E68" s="17">
        <v>0.7758403974523749</v>
      </c>
    </row>
    <row r="69">
      <c r="A69" s="17" t="s">
        <v>133</v>
      </c>
      <c r="B69" s="17" t="s">
        <v>87</v>
      </c>
      <c r="C69" s="17" t="s">
        <v>257</v>
      </c>
      <c r="D69" s="17" t="s">
        <v>320</v>
      </c>
      <c r="E69" s="17">
        <v>1.5218404295717949</v>
      </c>
    </row>
    <row r="70">
      <c r="A70" s="17" t="s">
        <v>133</v>
      </c>
      <c r="B70" s="17" t="s">
        <v>87</v>
      </c>
      <c r="C70" s="17" t="s">
        <v>257</v>
      </c>
      <c r="D70" s="17" t="s">
        <v>321</v>
      </c>
      <c r="E70" s="17">
        <v>1.5218404295717949</v>
      </c>
    </row>
    <row r="71">
      <c r="A71" s="17" t="s">
        <v>133</v>
      </c>
      <c r="B71" s="17" t="s">
        <v>87</v>
      </c>
      <c r="C71" s="17" t="s">
        <v>257</v>
      </c>
      <c r="D71" s="17" t="s">
        <v>322</v>
      </c>
      <c r="E71" s="17">
        <v>0.7926253981748823</v>
      </c>
    </row>
    <row r="72">
      <c r="A72" s="17" t="s">
        <v>133</v>
      </c>
      <c r="B72" s="17" t="s">
        <v>87</v>
      </c>
      <c r="C72" s="17" t="s">
        <v>257</v>
      </c>
      <c r="D72" s="17" t="s">
        <v>323</v>
      </c>
      <c r="E72" s="17">
        <v>0.7926253981748823</v>
      </c>
    </row>
    <row r="73">
      <c r="A73" s="17" t="s">
        <v>133</v>
      </c>
      <c r="B73" s="17" t="s">
        <v>87</v>
      </c>
      <c r="C73" s="17" t="s">
        <v>257</v>
      </c>
      <c r="D73" s="17" t="s">
        <v>324</v>
      </c>
      <c r="E73" s="17">
        <v>1.5218404295717944</v>
      </c>
    </row>
    <row r="74">
      <c r="A74" s="17" t="s">
        <v>133</v>
      </c>
      <c r="B74" s="17" t="s">
        <v>87</v>
      </c>
      <c r="C74" s="17" t="s">
        <v>257</v>
      </c>
      <c r="D74" s="17" t="s">
        <v>325</v>
      </c>
      <c r="E74" s="17">
        <v>1.5218404295717944</v>
      </c>
    </row>
    <row r="75">
      <c r="A75" s="17" t="s">
        <v>133</v>
      </c>
      <c r="B75" s="17" t="s">
        <v>87</v>
      </c>
      <c r="C75" s="17" t="s">
        <v>257</v>
      </c>
      <c r="D75" s="17" t="s">
        <v>326</v>
      </c>
      <c r="E75" s="17">
        <v>0.961526700402064</v>
      </c>
    </row>
    <row r="76">
      <c r="A76" s="17" t="s">
        <v>133</v>
      </c>
      <c r="B76" s="17" t="s">
        <v>87</v>
      </c>
      <c r="C76" s="17" t="s">
        <v>257</v>
      </c>
      <c r="D76" s="17" t="s">
        <v>327</v>
      </c>
      <c r="E76" s="17">
        <v>1.9380005470418296</v>
      </c>
    </row>
    <row r="77">
      <c r="A77" s="17" t="s">
        <v>133</v>
      </c>
      <c r="B77" s="17" t="s">
        <v>87</v>
      </c>
      <c r="C77" s="17" t="s">
        <v>257</v>
      </c>
      <c r="D77" s="17" t="s">
        <v>328</v>
      </c>
      <c r="E77" s="17">
        <v>0.9683020756703411</v>
      </c>
    </row>
    <row r="78">
      <c r="A78" s="17" t="s">
        <v>133</v>
      </c>
      <c r="B78" s="17" t="s">
        <v>87</v>
      </c>
      <c r="C78" s="17" t="s">
        <v>257</v>
      </c>
      <c r="D78" s="17" t="s">
        <v>329</v>
      </c>
      <c r="E78" s="17">
        <v>0.9696984713715713</v>
      </c>
    </row>
    <row r="79">
      <c r="A79" s="17" t="s">
        <v>133</v>
      </c>
      <c r="B79" s="17" t="s">
        <v>87</v>
      </c>
      <c r="C79" s="17" t="s">
        <v>257</v>
      </c>
      <c r="D79" s="17" t="s">
        <v>330</v>
      </c>
      <c r="E79" s="17">
        <v>3.520359730844917</v>
      </c>
    </row>
    <row r="80">
      <c r="A80" s="17" t="s">
        <v>133</v>
      </c>
      <c r="B80" s="17" t="s">
        <v>87</v>
      </c>
      <c r="C80" s="17" t="s">
        <v>257</v>
      </c>
      <c r="D80" s="17" t="s">
        <v>331</v>
      </c>
      <c r="E80" s="17">
        <v>0.9764738466398686</v>
      </c>
    </row>
    <row r="81">
      <c r="A81" s="17" t="s">
        <v>133</v>
      </c>
      <c r="B81" s="17" t="s">
        <v>87</v>
      </c>
      <c r="C81" s="17" t="s">
        <v>257</v>
      </c>
      <c r="D81" s="17" t="s">
        <v>332</v>
      </c>
      <c r="E81" s="17">
        <v>1.4198102847540497</v>
      </c>
    </row>
    <row r="82">
      <c r="A82" s="17" t="s">
        <v>133</v>
      </c>
      <c r="B82" s="17" t="s">
        <v>87</v>
      </c>
      <c r="C82" s="17" t="s">
        <v>257</v>
      </c>
      <c r="D82" s="17" t="s">
        <v>333</v>
      </c>
      <c r="E82" s="17">
        <v>22.240172732541758</v>
      </c>
    </row>
    <row r="83">
      <c r="A83" s="17" t="s">
        <v>133</v>
      </c>
      <c r="B83" s="17" t="s">
        <v>87</v>
      </c>
      <c r="C83" s="17" t="s">
        <v>257</v>
      </c>
      <c r="D83" s="17" t="s">
        <v>334</v>
      </c>
      <c r="E83" s="17">
        <v>39.43054923799023</v>
      </c>
    </row>
    <row r="84">
      <c r="A84" s="17" t="s">
        <v>133</v>
      </c>
      <c r="B84" s="17" t="s">
        <v>87</v>
      </c>
      <c r="C84" s="17" t="s">
        <v>257</v>
      </c>
      <c r="D84" s="17" t="s">
        <v>335</v>
      </c>
      <c r="E84" s="17">
        <v>9.298992253387123</v>
      </c>
    </row>
    <row r="85">
      <c r="A85" s="17" t="s">
        <v>133</v>
      </c>
      <c r="B85" s="17" t="s">
        <v>87</v>
      </c>
      <c r="C85" s="17" t="s">
        <v>257</v>
      </c>
      <c r="D85" s="17" t="s">
        <v>336</v>
      </c>
      <c r="E85" s="17">
        <v>12.405675664225404</v>
      </c>
    </row>
    <row r="86">
      <c r="A86" s="17" t="s">
        <v>133</v>
      </c>
      <c r="B86" s="17" t="s">
        <v>87</v>
      </c>
      <c r="C86" s="17" t="s">
        <v>257</v>
      </c>
      <c r="D86" s="17" t="s">
        <v>337</v>
      </c>
      <c r="E86" s="17">
        <v>3.539445006614476</v>
      </c>
    </row>
    <row r="87">
      <c r="A87" s="17" t="s">
        <v>133</v>
      </c>
      <c r="B87" s="17" t="s">
        <v>87</v>
      </c>
      <c r="C87" s="17" t="s">
        <v>257</v>
      </c>
      <c r="D87" s="17" t="s">
        <v>338</v>
      </c>
      <c r="E87" s="17">
        <v>16.007695076130044</v>
      </c>
    </row>
    <row r="88">
      <c r="A88" s="17" t="s">
        <v>133</v>
      </c>
      <c r="B88" s="17" t="s">
        <v>87</v>
      </c>
      <c r="C88" s="17" t="s">
        <v>257</v>
      </c>
      <c r="D88" s="17" t="s">
        <v>339</v>
      </c>
      <c r="E88" s="17">
        <v>2.6401703253030133</v>
      </c>
    </row>
    <row r="89">
      <c r="A89" s="17" t="s">
        <v>133</v>
      </c>
      <c r="B89" s="17" t="s">
        <v>87</v>
      </c>
      <c r="C89" s="17" t="s">
        <v>257</v>
      </c>
      <c r="D89" s="17" t="s">
        <v>340</v>
      </c>
      <c r="E89" s="17">
        <v>2.650790108723474</v>
      </c>
    </row>
    <row r="90">
      <c r="A90" s="17" t="s">
        <v>133</v>
      </c>
      <c r="B90" s="17" t="s">
        <v>87</v>
      </c>
      <c r="C90" s="17" t="s">
        <v>257</v>
      </c>
      <c r="D90" s="17" t="s">
        <v>341</v>
      </c>
      <c r="E90" s="17">
        <v>2.6567352453635436</v>
      </c>
    </row>
    <row r="91">
      <c r="A91" s="17" t="s">
        <v>133</v>
      </c>
      <c r="B91" s="17" t="s">
        <v>87</v>
      </c>
      <c r="C91" s="17" t="s">
        <v>257</v>
      </c>
      <c r="D91" s="17" t="s">
        <v>342</v>
      </c>
      <c r="E91" s="17">
        <v>7.877042400176783</v>
      </c>
    </row>
    <row r="92">
      <c r="A92" s="17" t="s">
        <v>133</v>
      </c>
      <c r="B92" s="17" t="s">
        <v>87</v>
      </c>
      <c r="C92" s="17" t="s">
        <v>257</v>
      </c>
      <c r="D92" s="17" t="s">
        <v>343</v>
      </c>
      <c r="E92" s="17">
        <v>16.386773009830353</v>
      </c>
    </row>
    <row r="93">
      <c r="A93" s="17" t="s">
        <v>133</v>
      </c>
      <c r="B93" s="17" t="s">
        <v>87</v>
      </c>
      <c r="C93" s="17" t="s">
        <v>257</v>
      </c>
      <c r="D93" s="17" t="s">
        <v>344</v>
      </c>
      <c r="E93" s="17">
        <v>2.9670465417997174</v>
      </c>
    </row>
    <row r="94">
      <c r="A94" s="17" t="s">
        <v>133</v>
      </c>
      <c r="B94" s="17" t="s">
        <v>87</v>
      </c>
      <c r="C94" s="17" t="s">
        <v>257</v>
      </c>
      <c r="D94" s="17" t="s">
        <v>345</v>
      </c>
      <c r="E94" s="17">
        <v>8.459167330756447</v>
      </c>
    </row>
    <row r="95">
      <c r="A95" s="17" t="s">
        <v>133</v>
      </c>
      <c r="B95" s="17" t="s">
        <v>87</v>
      </c>
      <c r="C95" s="17" t="s">
        <v>257</v>
      </c>
      <c r="D95" s="17" t="s">
        <v>346</v>
      </c>
      <c r="E95" s="17">
        <v>0.7200006165999566</v>
      </c>
    </row>
    <row r="96">
      <c r="A96" s="17" t="s">
        <v>133</v>
      </c>
      <c r="B96" s="17" t="s">
        <v>87</v>
      </c>
      <c r="C96" s="17" t="s">
        <v>257</v>
      </c>
      <c r="D96" s="17" t="s">
        <v>347</v>
      </c>
      <c r="E96" s="17">
        <v>45.09875338353686</v>
      </c>
    </row>
    <row r="97">
      <c r="A97" s="17" t="s">
        <v>133</v>
      </c>
      <c r="B97" s="17" t="s">
        <v>87</v>
      </c>
      <c r="C97" s="17" t="s">
        <v>257</v>
      </c>
      <c r="D97" s="17" t="s">
        <v>348</v>
      </c>
      <c r="E97" s="17">
        <v>5.085102481193123</v>
      </c>
    </row>
    <row r="98">
      <c r="A98" s="17" t="s">
        <v>133</v>
      </c>
      <c r="B98" s="17" t="s">
        <v>87</v>
      </c>
      <c r="C98" s="17" t="s">
        <v>257</v>
      </c>
      <c r="D98" s="17" t="s">
        <v>349</v>
      </c>
      <c r="E98" s="17">
        <v>42.90324563788915</v>
      </c>
    </row>
    <row r="99">
      <c r="A99" s="17" t="s">
        <v>133</v>
      </c>
      <c r="B99" s="17" t="s">
        <v>87</v>
      </c>
      <c r="C99" s="17" t="s">
        <v>257</v>
      </c>
      <c r="D99" s="17" t="s">
        <v>350</v>
      </c>
      <c r="E99" s="17">
        <v>37.993761446809664</v>
      </c>
    </row>
    <row r="100">
      <c r="A100" s="17" t="s">
        <v>133</v>
      </c>
      <c r="B100" s="17" t="s">
        <v>87</v>
      </c>
      <c r="C100" s="17" t="s">
        <v>257</v>
      </c>
      <c r="D100" s="17" t="s">
        <v>351</v>
      </c>
      <c r="E100" s="17">
        <v>42.68112266948989</v>
      </c>
    </row>
    <row r="101">
      <c r="A101" s="17" t="s">
        <v>133</v>
      </c>
      <c r="B101" s="17" t="s">
        <v>87</v>
      </c>
      <c r="C101" s="17" t="s">
        <v>257</v>
      </c>
      <c r="D101" s="17" t="s">
        <v>352</v>
      </c>
      <c r="E101" s="17">
        <v>10.682611754624176</v>
      </c>
    </row>
    <row r="102">
      <c r="A102" s="17" t="s">
        <v>133</v>
      </c>
      <c r="B102" s="17" t="s">
        <v>87</v>
      </c>
      <c r="C102" s="17" t="s">
        <v>257</v>
      </c>
      <c r="D102" s="17" t="s">
        <v>353</v>
      </c>
      <c r="E102" s="17">
        <v>7.532488524271252</v>
      </c>
    </row>
    <row r="103">
      <c r="A103" s="17" t="s">
        <v>133</v>
      </c>
      <c r="B103" s="17" t="s">
        <v>87</v>
      </c>
      <c r="C103" s="17" t="s">
        <v>257</v>
      </c>
      <c r="D103" s="17" t="s">
        <v>354</v>
      </c>
      <c r="E103" s="17">
        <v>0.24000020553332757</v>
      </c>
    </row>
    <row r="104">
      <c r="A104" s="17" t="s">
        <v>133</v>
      </c>
      <c r="B104" s="17" t="s">
        <v>87</v>
      </c>
      <c r="C104" s="17" t="s">
        <v>257</v>
      </c>
      <c r="D104" s="17" t="s">
        <v>355</v>
      </c>
      <c r="E104" s="17">
        <v>7.3965901720004394</v>
      </c>
    </row>
    <row r="105">
      <c r="A105" s="17" t="s">
        <v>133</v>
      </c>
      <c r="B105" s="17" t="s">
        <v>87</v>
      </c>
      <c r="C105" s="17" t="s">
        <v>257</v>
      </c>
      <c r="D105" s="17" t="s">
        <v>356</v>
      </c>
      <c r="E105" s="17">
        <v>4.058228076306539</v>
      </c>
    </row>
    <row r="106">
      <c r="A106" s="17" t="s">
        <v>133</v>
      </c>
      <c r="B106" s="17" t="s">
        <v>87</v>
      </c>
      <c r="C106" s="17" t="s">
        <v>257</v>
      </c>
      <c r="D106" s="17" t="s">
        <v>357</v>
      </c>
      <c r="E106" s="17">
        <v>5.090658383841775</v>
      </c>
    </row>
    <row r="107">
      <c r="A107" s="17" t="s">
        <v>133</v>
      </c>
      <c r="B107" s="17" t="s">
        <v>87</v>
      </c>
      <c r="C107" s="17" t="s">
        <v>257</v>
      </c>
      <c r="D107" s="17" t="s">
        <v>358</v>
      </c>
      <c r="E107" s="17">
        <v>3.110605150759611</v>
      </c>
    </row>
    <row r="108">
      <c r="A108" s="17" t="s">
        <v>133</v>
      </c>
      <c r="B108" s="17" t="s">
        <v>87</v>
      </c>
      <c r="C108" s="17" t="s">
        <v>257</v>
      </c>
      <c r="D108" s="17" t="s">
        <v>359</v>
      </c>
      <c r="E108" s="17">
        <v>5.090658506241786</v>
      </c>
    </row>
    <row r="109">
      <c r="A109" s="17" t="s">
        <v>133</v>
      </c>
      <c r="B109" s="17" t="s">
        <v>87</v>
      </c>
      <c r="C109" s="17" t="s">
        <v>257</v>
      </c>
      <c r="D109" s="17" t="s">
        <v>360</v>
      </c>
      <c r="E109" s="17">
        <v>4.012311451531762</v>
      </c>
    </row>
    <row r="110">
      <c r="A110" s="17" t="s">
        <v>133</v>
      </c>
      <c r="B110" s="17" t="s">
        <v>87</v>
      </c>
      <c r="C110" s="17" t="s">
        <v>257</v>
      </c>
      <c r="D110" s="17" t="s">
        <v>361</v>
      </c>
      <c r="E110" s="17">
        <v>13.477538252855345</v>
      </c>
    </row>
    <row r="111">
      <c r="A111" s="17" t="s">
        <v>133</v>
      </c>
      <c r="B111" s="17" t="s">
        <v>87</v>
      </c>
      <c r="C111" s="17" t="s">
        <v>257</v>
      </c>
      <c r="D111" s="17" t="s">
        <v>362</v>
      </c>
      <c r="E111" s="17">
        <v>9.865101545409303</v>
      </c>
    </row>
    <row r="112">
      <c r="A112" s="17" t="s">
        <v>133</v>
      </c>
      <c r="B112" s="17" t="s">
        <v>87</v>
      </c>
      <c r="C112" s="17" t="s">
        <v>257</v>
      </c>
      <c r="D112" s="17" t="s">
        <v>363</v>
      </c>
      <c r="E112" s="17">
        <v>6.378512723262803</v>
      </c>
    </row>
    <row r="113">
      <c r="A113" s="17" t="s">
        <v>133</v>
      </c>
      <c r="B113" s="17" t="s">
        <v>87</v>
      </c>
      <c r="C113" s="17" t="s">
        <v>257</v>
      </c>
      <c r="D113" s="17" t="s">
        <v>364</v>
      </c>
      <c r="E113" s="17">
        <v>1.1400009762836143</v>
      </c>
    </row>
    <row r="114">
      <c r="A114" s="17" t="s">
        <v>133</v>
      </c>
      <c r="B114" s="17" t="s">
        <v>87</v>
      </c>
      <c r="C114" s="17" t="s">
        <v>257</v>
      </c>
      <c r="D114" s="17" t="s">
        <v>365</v>
      </c>
      <c r="E114" s="17">
        <v>16.197501624593578</v>
      </c>
    </row>
    <row r="115">
      <c r="A115" s="17" t="s">
        <v>133</v>
      </c>
      <c r="B115" s="17" t="s">
        <v>87</v>
      </c>
      <c r="C115" s="17" t="s">
        <v>257</v>
      </c>
      <c r="D115" s="17" t="s">
        <v>366</v>
      </c>
      <c r="E115" s="17">
        <v>0.7200006166001645</v>
      </c>
    </row>
    <row r="116">
      <c r="A116" s="17" t="s">
        <v>133</v>
      </c>
      <c r="B116" s="17" t="s">
        <v>87</v>
      </c>
      <c r="C116" s="17" t="s">
        <v>257</v>
      </c>
      <c r="D116" s="17" t="s">
        <v>367</v>
      </c>
      <c r="E116" s="17">
        <v>17.050001710098503</v>
      </c>
    </row>
    <row r="117">
      <c r="A117" s="17" t="s">
        <v>133</v>
      </c>
      <c r="B117" s="17" t="s">
        <v>87</v>
      </c>
      <c r="C117" s="17" t="s">
        <v>257</v>
      </c>
      <c r="D117" s="17" t="s">
        <v>368</v>
      </c>
      <c r="E117" s="17">
        <v>2.751057068967779</v>
      </c>
    </row>
    <row r="118">
      <c r="A118" s="17" t="s">
        <v>133</v>
      </c>
      <c r="B118" s="17" t="s">
        <v>87</v>
      </c>
      <c r="C118" s="17" t="s">
        <v>257</v>
      </c>
      <c r="D118" s="17" t="s">
        <v>369</v>
      </c>
      <c r="E118" s="17">
        <v>0.7226554007745458</v>
      </c>
    </row>
    <row r="119">
      <c r="A119" s="17" t="s">
        <v>133</v>
      </c>
      <c r="B119" s="17" t="s">
        <v>87</v>
      </c>
      <c r="C119" s="17" t="s">
        <v>257</v>
      </c>
      <c r="D119" s="17" t="s">
        <v>370</v>
      </c>
      <c r="E119" s="17">
        <v>5.241900817149648</v>
      </c>
    </row>
    <row r="120">
      <c r="A120" s="17" t="s">
        <v>133</v>
      </c>
      <c r="B120" s="17" t="s">
        <v>87</v>
      </c>
      <c r="C120" s="17" t="s">
        <v>257</v>
      </c>
      <c r="D120" s="17" t="s">
        <v>371</v>
      </c>
      <c r="E120" s="17">
        <v>10.84437091050333</v>
      </c>
    </row>
    <row r="121">
      <c r="A121" s="17" t="s">
        <v>133</v>
      </c>
      <c r="B121" s="17" t="s">
        <v>87</v>
      </c>
      <c r="C121" s="17" t="s">
        <v>257</v>
      </c>
      <c r="D121" s="17" t="s">
        <v>372</v>
      </c>
      <c r="E121" s="17">
        <v>5.238870669155187</v>
      </c>
    </row>
    <row r="122">
      <c r="A122" s="17" t="s">
        <v>133</v>
      </c>
      <c r="B122" s="17" t="s">
        <v>87</v>
      </c>
      <c r="C122" s="17" t="s">
        <v>257</v>
      </c>
      <c r="D122" s="17" t="s">
        <v>373</v>
      </c>
      <c r="E122" s="17">
        <v>9.218763448239326</v>
      </c>
    </row>
    <row r="123">
      <c r="A123" s="17" t="s">
        <v>133</v>
      </c>
      <c r="B123" s="17" t="s">
        <v>87</v>
      </c>
      <c r="C123" s="17" t="s">
        <v>257</v>
      </c>
      <c r="D123" s="17" t="s">
        <v>374</v>
      </c>
      <c r="E123" s="17">
        <v>0.7211403267773747</v>
      </c>
    </row>
    <row r="124">
      <c r="A124" s="17" t="s">
        <v>133</v>
      </c>
      <c r="B124" s="17" t="s">
        <v>87</v>
      </c>
      <c r="C124" s="17" t="s">
        <v>257</v>
      </c>
      <c r="D124" s="17" t="s">
        <v>375</v>
      </c>
      <c r="E124" s="17">
        <v>0.6150601181458191</v>
      </c>
    </row>
    <row r="125">
      <c r="A125" s="17" t="s">
        <v>133</v>
      </c>
      <c r="B125" s="17" t="s">
        <v>87</v>
      </c>
      <c r="C125" s="17" t="s">
        <v>257</v>
      </c>
      <c r="D125" s="17" t="s">
        <v>376</v>
      </c>
      <c r="E125" s="17">
        <v>0.6150601181458207</v>
      </c>
    </row>
    <row r="126">
      <c r="A126" s="17" t="s">
        <v>133</v>
      </c>
      <c r="B126" s="17" t="s">
        <v>87</v>
      </c>
      <c r="C126" s="17" t="s">
        <v>257</v>
      </c>
      <c r="D126" s="17" t="s">
        <v>377</v>
      </c>
      <c r="E126" s="17">
        <v>0.2530799689445202</v>
      </c>
    </row>
    <row r="127">
      <c r="A127" s="17" t="s">
        <v>133</v>
      </c>
      <c r="B127" s="17" t="s">
        <v>87</v>
      </c>
      <c r="C127" s="17" t="s">
        <v>257</v>
      </c>
      <c r="D127" s="17" t="s">
        <v>378</v>
      </c>
      <c r="E127" s="17">
        <v>0.6043661753190323</v>
      </c>
    </row>
    <row r="128">
      <c r="A128" s="17" t="s">
        <v>133</v>
      </c>
      <c r="B128" s="17" t="s">
        <v>87</v>
      </c>
      <c r="C128" s="17" t="s">
        <v>257</v>
      </c>
      <c r="D128" s="17" t="s">
        <v>379</v>
      </c>
      <c r="E128" s="17">
        <v>0.6051261846237498</v>
      </c>
    </row>
    <row r="129">
      <c r="A129" s="17" t="s">
        <v>133</v>
      </c>
      <c r="B129" s="17" t="s">
        <v>87</v>
      </c>
      <c r="C129" s="17" t="s">
        <v>257</v>
      </c>
      <c r="D129" s="17" t="s">
        <v>380</v>
      </c>
      <c r="E129" s="17">
        <v>1.2437201284971064</v>
      </c>
    </row>
    <row r="130">
      <c r="A130" s="17" t="s">
        <v>133</v>
      </c>
      <c r="B130" s="17" t="s">
        <v>87</v>
      </c>
      <c r="C130" s="17" t="s">
        <v>257</v>
      </c>
      <c r="D130" s="17" t="s">
        <v>381</v>
      </c>
      <c r="E130" s="17">
        <v>0.25269995038415893</v>
      </c>
    </row>
    <row r="131">
      <c r="A131" s="17" t="s">
        <v>133</v>
      </c>
      <c r="B131" s="17" t="s">
        <v>87</v>
      </c>
      <c r="C131" s="17" t="s">
        <v>257</v>
      </c>
      <c r="D131" s="17" t="s">
        <v>382</v>
      </c>
      <c r="E131" s="17">
        <v>1.2444001617103828</v>
      </c>
    </row>
    <row r="132">
      <c r="A132" s="17" t="s">
        <v>133</v>
      </c>
      <c r="B132" s="17" t="s">
        <v>87</v>
      </c>
      <c r="C132" s="17" t="s">
        <v>257</v>
      </c>
      <c r="D132" s="17" t="s">
        <v>383</v>
      </c>
      <c r="E132" s="17">
        <v>0.9974762428463048</v>
      </c>
    </row>
    <row r="133">
      <c r="A133" s="17" t="s">
        <v>133</v>
      </c>
      <c r="B133" s="17" t="s">
        <v>87</v>
      </c>
      <c r="C133" s="17" t="s">
        <v>257</v>
      </c>
      <c r="D133" s="17" t="s">
        <v>384</v>
      </c>
      <c r="E133" s="17">
        <v>1.899867896093329</v>
      </c>
    </row>
    <row r="134">
      <c r="A134" s="17" t="s">
        <v>133</v>
      </c>
      <c r="B134" s="17" t="s">
        <v>87</v>
      </c>
      <c r="C134" s="17" t="s">
        <v>257</v>
      </c>
      <c r="D134" s="17" t="s">
        <v>385</v>
      </c>
      <c r="E134" s="17">
        <v>0.7797970903584378</v>
      </c>
    </row>
    <row r="135">
      <c r="A135" s="17" t="s">
        <v>133</v>
      </c>
      <c r="B135" s="17" t="s">
        <v>87</v>
      </c>
      <c r="C135" s="17" t="s">
        <v>257</v>
      </c>
      <c r="D135" s="17" t="s">
        <v>386</v>
      </c>
      <c r="E135" s="17">
        <v>1.5218404295717949</v>
      </c>
    </row>
    <row r="136">
      <c r="A136" s="17" t="s">
        <v>133</v>
      </c>
      <c r="B136" s="17" t="s">
        <v>87</v>
      </c>
      <c r="C136" s="17" t="s">
        <v>257</v>
      </c>
      <c r="D136" s="17" t="s">
        <v>387</v>
      </c>
      <c r="E136" s="17">
        <v>1.5330301570176261</v>
      </c>
    </row>
    <row r="137">
      <c r="A137" s="17" t="s">
        <v>133</v>
      </c>
      <c r="B137" s="17" t="s">
        <v>87</v>
      </c>
      <c r="C137" s="17" t="s">
        <v>257</v>
      </c>
      <c r="D137" s="17" t="s">
        <v>388</v>
      </c>
      <c r="E137" s="17">
        <v>0.8127833220988929</v>
      </c>
    </row>
    <row r="138">
      <c r="A138" s="17" t="s">
        <v>133</v>
      </c>
      <c r="B138" s="17" t="s">
        <v>87</v>
      </c>
      <c r="C138" s="17" t="s">
        <v>257</v>
      </c>
      <c r="D138" s="17" t="s">
        <v>389</v>
      </c>
      <c r="E138" s="17">
        <v>0.46661997747637746</v>
      </c>
    </row>
    <row r="139">
      <c r="A139" s="17" t="s">
        <v>133</v>
      </c>
      <c r="B139" s="17" t="s">
        <v>87</v>
      </c>
      <c r="C139" s="17" t="s">
        <v>257</v>
      </c>
      <c r="D139" s="17" t="s">
        <v>390</v>
      </c>
      <c r="E139" s="17">
        <v>5.094796650195427</v>
      </c>
    </row>
    <row r="140">
      <c r="A140" s="17" t="s">
        <v>133</v>
      </c>
      <c r="B140" s="17" t="s">
        <v>87</v>
      </c>
      <c r="C140" s="17" t="s">
        <v>257</v>
      </c>
      <c r="D140" s="17" t="s">
        <v>391</v>
      </c>
      <c r="E140" s="17">
        <v>2.634427653102184</v>
      </c>
    </row>
    <row r="141">
      <c r="A141" s="17" t="s">
        <v>133</v>
      </c>
      <c r="B141" s="17" t="s">
        <v>87</v>
      </c>
      <c r="C141" s="17" t="s">
        <v>257</v>
      </c>
      <c r="D141" s="17" t="s">
        <v>392</v>
      </c>
      <c r="E141" s="17">
        <v>5.090796601223187</v>
      </c>
    </row>
    <row r="142">
      <c r="A142" s="17" t="s">
        <v>133</v>
      </c>
      <c r="B142" s="17" t="s">
        <v>87</v>
      </c>
      <c r="C142" s="17" t="s">
        <v>257</v>
      </c>
      <c r="D142" s="17" t="s">
        <v>393</v>
      </c>
      <c r="E142" s="17">
        <v>4.061418035647045</v>
      </c>
    </row>
    <row r="143">
      <c r="A143" s="17" t="s">
        <v>133</v>
      </c>
      <c r="B143" s="17" t="s">
        <v>87</v>
      </c>
      <c r="C143" s="17" t="s">
        <v>257</v>
      </c>
      <c r="D143" s="17" t="s">
        <v>394</v>
      </c>
      <c r="E143" s="17">
        <v>21.455456352513067</v>
      </c>
    </row>
    <row r="144">
      <c r="A144" s="17" t="s">
        <v>133</v>
      </c>
      <c r="B144" s="17" t="s">
        <v>87</v>
      </c>
      <c r="C144" s="17" t="s">
        <v>257</v>
      </c>
      <c r="D144" s="17" t="s">
        <v>395</v>
      </c>
      <c r="E144" s="17">
        <v>0.4024685354582205</v>
      </c>
    </row>
    <row r="145">
      <c r="A145" s="17" t="s">
        <v>133</v>
      </c>
      <c r="B145" s="17" t="s">
        <v>87</v>
      </c>
      <c r="C145" s="17" t="s">
        <v>257</v>
      </c>
      <c r="D145" s="17" t="s">
        <v>396</v>
      </c>
      <c r="E145" s="17">
        <v>0.1233996535976534</v>
      </c>
    </row>
    <row r="146">
      <c r="A146" s="17" t="s">
        <v>133</v>
      </c>
      <c r="B146" s="17" t="s">
        <v>87</v>
      </c>
      <c r="C146" s="17" t="s">
        <v>257</v>
      </c>
      <c r="D146" s="17" t="s">
        <v>397</v>
      </c>
      <c r="E146" s="17">
        <v>0.7797970903584878</v>
      </c>
    </row>
    <row r="147">
      <c r="A147" s="17" t="s">
        <v>133</v>
      </c>
      <c r="B147" s="17" t="s">
        <v>87</v>
      </c>
      <c r="C147" s="17" t="s">
        <v>257</v>
      </c>
      <c r="D147" s="17" t="s">
        <v>398</v>
      </c>
      <c r="E147" s="17">
        <v>0.42342629817547206</v>
      </c>
    </row>
    <row r="148">
      <c r="A148" s="17" t="s">
        <v>133</v>
      </c>
      <c r="B148" s="17" t="s">
        <v>87</v>
      </c>
      <c r="C148" s="17" t="s">
        <v>257</v>
      </c>
      <c r="D148" s="17" t="s">
        <v>399</v>
      </c>
      <c r="E148" s="17">
        <v>1.5240003584167925</v>
      </c>
    </row>
    <row r="149">
      <c r="A149" s="17" t="s">
        <v>133</v>
      </c>
      <c r="B149" s="17" t="s">
        <v>87</v>
      </c>
      <c r="C149" s="17" t="s">
        <v>257</v>
      </c>
      <c r="D149" s="17" t="s">
        <v>400</v>
      </c>
      <c r="E149" s="17">
        <v>0.4984263014046801</v>
      </c>
    </row>
    <row r="150">
      <c r="A150" s="17" t="s">
        <v>133</v>
      </c>
      <c r="B150" s="17" t="s">
        <v>87</v>
      </c>
      <c r="C150" s="17" t="s">
        <v>257</v>
      </c>
      <c r="D150" s="17" t="s">
        <v>401</v>
      </c>
      <c r="E150" s="17">
        <v>0.3870291925583897</v>
      </c>
    </row>
    <row r="151">
      <c r="A151" s="17" t="s">
        <v>133</v>
      </c>
      <c r="B151" s="17" t="s">
        <v>87</v>
      </c>
      <c r="C151" s="17" t="s">
        <v>257</v>
      </c>
      <c r="D151" s="17" t="s">
        <v>402</v>
      </c>
      <c r="E151" s="17">
        <v>6.066421304784697</v>
      </c>
    </row>
    <row r="152">
      <c r="A152" s="17" t="s">
        <v>133</v>
      </c>
      <c r="B152" s="17" t="s">
        <v>87</v>
      </c>
      <c r="C152" s="17" t="s">
        <v>257</v>
      </c>
      <c r="D152" s="17" t="s">
        <v>403</v>
      </c>
      <c r="E152" s="17">
        <v>5.0852768008088045</v>
      </c>
    </row>
    <row r="153">
      <c r="A153" s="17" t="s">
        <v>133</v>
      </c>
      <c r="B153" s="17" t="s">
        <v>87</v>
      </c>
      <c r="C153" s="17" t="s">
        <v>257</v>
      </c>
      <c r="D153" s="17" t="s">
        <v>404</v>
      </c>
      <c r="E153" s="17">
        <v>1.423476575995853</v>
      </c>
    </row>
    <row r="154">
      <c r="A154" s="17" t="s">
        <v>133</v>
      </c>
      <c r="B154" s="17" t="s">
        <v>87</v>
      </c>
      <c r="C154" s="17" t="s">
        <v>257</v>
      </c>
      <c r="D154" s="17" t="s">
        <v>405</v>
      </c>
      <c r="E154" s="17">
        <v>3.419705601062219</v>
      </c>
    </row>
    <row r="155">
      <c r="A155" s="17" t="s">
        <v>133</v>
      </c>
      <c r="B155" s="17" t="s">
        <v>87</v>
      </c>
      <c r="C155" s="17" t="s">
        <v>257</v>
      </c>
      <c r="D155" s="17" t="s">
        <v>406</v>
      </c>
      <c r="E155" s="17">
        <v>1.2270004920292645</v>
      </c>
    </row>
    <row r="156">
      <c r="A156" s="17" t="s">
        <v>133</v>
      </c>
      <c r="B156" s="17" t="s">
        <v>87</v>
      </c>
      <c r="C156" s="17" t="s">
        <v>257</v>
      </c>
      <c r="D156" s="17" t="s">
        <v>407</v>
      </c>
      <c r="E156" s="17">
        <v>3.999863834052154</v>
      </c>
    </row>
    <row r="157">
      <c r="A157" s="17" t="s">
        <v>133</v>
      </c>
      <c r="B157" s="17" t="s">
        <v>87</v>
      </c>
      <c r="C157" s="17" t="s">
        <v>257</v>
      </c>
      <c r="D157" s="17" t="s">
        <v>408</v>
      </c>
      <c r="E157" s="17">
        <v>1.2270004920292907</v>
      </c>
    </row>
    <row r="158">
      <c r="A158" s="17" t="s">
        <v>133</v>
      </c>
      <c r="B158" s="17" t="s">
        <v>87</v>
      </c>
      <c r="C158" s="17" t="s">
        <v>257</v>
      </c>
      <c r="D158" s="17" t="s">
        <v>409</v>
      </c>
      <c r="E158" s="17">
        <v>1.2270004920293296</v>
      </c>
    </row>
    <row r="159">
      <c r="A159" s="17" t="s">
        <v>133</v>
      </c>
      <c r="B159" s="17" t="s">
        <v>87</v>
      </c>
      <c r="C159" s="17" t="s">
        <v>257</v>
      </c>
      <c r="D159" s="17" t="s">
        <v>410</v>
      </c>
      <c r="E159" s="17">
        <v>3.985345124948511</v>
      </c>
    </row>
    <row r="160">
      <c r="A160" s="17" t="s">
        <v>133</v>
      </c>
      <c r="B160" s="17" t="s">
        <v>87</v>
      </c>
      <c r="C160" s="17" t="s">
        <v>257</v>
      </c>
      <c r="D160" s="17" t="s">
        <v>411</v>
      </c>
      <c r="E160" s="17">
        <v>4.004882079146242</v>
      </c>
    </row>
    <row r="161">
      <c r="A161" s="17" t="s">
        <v>133</v>
      </c>
      <c r="B161" s="17" t="s">
        <v>87</v>
      </c>
      <c r="C161" s="17" t="s">
        <v>257</v>
      </c>
      <c r="D161" s="17" t="s">
        <v>412</v>
      </c>
      <c r="E161" s="17">
        <v>3.995113602047546</v>
      </c>
    </row>
    <row r="162">
      <c r="A162" s="17" t="s">
        <v>133</v>
      </c>
      <c r="B162" s="17" t="s">
        <v>87</v>
      </c>
      <c r="C162" s="17" t="s">
        <v>257</v>
      </c>
      <c r="D162" s="17" t="s">
        <v>413</v>
      </c>
      <c r="E162" s="17">
        <v>3.9951136020473763</v>
      </c>
    </row>
    <row r="163">
      <c r="A163" s="17" t="s">
        <v>133</v>
      </c>
      <c r="B163" s="17" t="s">
        <v>87</v>
      </c>
      <c r="C163" s="17" t="s">
        <v>257</v>
      </c>
      <c r="D163" s="17" t="s">
        <v>414</v>
      </c>
      <c r="E163" s="17">
        <v>0.4663955046776838</v>
      </c>
    </row>
    <row r="164">
      <c r="A164" s="17" t="s">
        <v>133</v>
      </c>
      <c r="B164" s="17" t="s">
        <v>87</v>
      </c>
      <c r="C164" s="17" t="s">
        <v>257</v>
      </c>
      <c r="D164" s="17" t="s">
        <v>415</v>
      </c>
      <c r="E164" s="17">
        <v>1.5274692549662088</v>
      </c>
    </row>
    <row r="165">
      <c r="A165" s="17" t="s">
        <v>133</v>
      </c>
      <c r="B165" s="17" t="s">
        <v>87</v>
      </c>
      <c r="C165" s="17" t="s">
        <v>257</v>
      </c>
      <c r="D165" s="17" t="s">
        <v>416</v>
      </c>
      <c r="E165" s="17">
        <v>0.4633953581484965</v>
      </c>
    </row>
    <row r="166">
      <c r="A166" s="17" t="s">
        <v>133</v>
      </c>
      <c r="B166" s="17" t="s">
        <v>87</v>
      </c>
      <c r="C166" s="17" t="s">
        <v>257</v>
      </c>
      <c r="D166" s="17" t="s">
        <v>417</v>
      </c>
      <c r="E166" s="17">
        <v>0.4663955046777358</v>
      </c>
    </row>
    <row r="167">
      <c r="A167" s="17" t="s">
        <v>133</v>
      </c>
      <c r="B167" s="17" t="s">
        <v>87</v>
      </c>
      <c r="C167" s="17" t="s">
        <v>257</v>
      </c>
      <c r="D167" s="17" t="s">
        <v>418</v>
      </c>
      <c r="E167" s="17">
        <v>1.527469254966196</v>
      </c>
    </row>
    <row r="168">
      <c r="A168" s="17" t="s">
        <v>133</v>
      </c>
      <c r="B168" s="17" t="s">
        <v>87</v>
      </c>
      <c r="C168" s="17" t="s">
        <v>257</v>
      </c>
      <c r="D168" s="17" t="s">
        <v>419</v>
      </c>
      <c r="E168" s="17">
        <v>0.4633953581485485</v>
      </c>
    </row>
    <row r="169">
      <c r="A169" s="17" t="s">
        <v>133</v>
      </c>
      <c r="B169" s="17" t="s">
        <v>87</v>
      </c>
      <c r="C169" s="17" t="s">
        <v>257</v>
      </c>
      <c r="D169" s="17" t="s">
        <v>420</v>
      </c>
      <c r="E169" s="17">
        <v>0.39046876681189285</v>
      </c>
    </row>
    <row r="170">
      <c r="A170" s="17" t="s">
        <v>133</v>
      </c>
      <c r="B170" s="17" t="s">
        <v>87</v>
      </c>
      <c r="C170" s="17" t="s">
        <v>257</v>
      </c>
      <c r="D170" s="17" t="s">
        <v>421</v>
      </c>
      <c r="E170" s="17">
        <v>0.6175481487653041</v>
      </c>
    </row>
    <row r="171">
      <c r="A171" s="17" t="s">
        <v>133</v>
      </c>
      <c r="B171" s="17" t="s">
        <v>87</v>
      </c>
      <c r="C171" s="17" t="s">
        <v>257</v>
      </c>
      <c r="D171" s="17" t="s">
        <v>422</v>
      </c>
      <c r="E171" s="17">
        <v>0.6153297937175024</v>
      </c>
    </row>
    <row r="172">
      <c r="A172" s="17" t="s">
        <v>133</v>
      </c>
      <c r="B172" s="17" t="s">
        <v>87</v>
      </c>
      <c r="C172" s="17" t="s">
        <v>257</v>
      </c>
      <c r="D172" s="17" t="s">
        <v>423</v>
      </c>
      <c r="E172" s="17">
        <v>124.571467473629</v>
      </c>
    </row>
    <row r="173">
      <c r="A173" s="17" t="s">
        <v>133</v>
      </c>
      <c r="B173" s="17" t="s">
        <v>87</v>
      </c>
      <c r="C173" s="17" t="s">
        <v>257</v>
      </c>
      <c r="D173" s="17" t="s">
        <v>424</v>
      </c>
      <c r="E173" s="17">
        <v>65.52385913735611</v>
      </c>
    </row>
    <row r="174">
      <c r="A174" s="17" t="s">
        <v>133</v>
      </c>
      <c r="B174" s="17" t="s">
        <v>87</v>
      </c>
      <c r="C174" s="17" t="s">
        <v>257</v>
      </c>
      <c r="D174" s="17" t="s">
        <v>425</v>
      </c>
      <c r="E174" s="17">
        <v>27.27423797180496</v>
      </c>
    </row>
    <row r="175">
      <c r="A175" s="17" t="s">
        <v>133</v>
      </c>
      <c r="B175" s="17" t="s">
        <v>87</v>
      </c>
      <c r="C175" s="17" t="s">
        <v>257</v>
      </c>
      <c r="D175" s="17" t="s">
        <v>426</v>
      </c>
      <c r="E175" s="17">
        <v>55.39676459076276</v>
      </c>
    </row>
    <row r="176">
      <c r="A176" s="17" t="s">
        <v>133</v>
      </c>
      <c r="B176" s="17" t="s">
        <v>87</v>
      </c>
      <c r="C176" s="17" t="s">
        <v>257</v>
      </c>
      <c r="D176" s="17" t="s">
        <v>427</v>
      </c>
      <c r="E176" s="17">
        <v>1.3335807408482645</v>
      </c>
    </row>
    <row r="177">
      <c r="A177" s="17" t="s">
        <v>133</v>
      </c>
      <c r="B177" s="17" t="s">
        <v>87</v>
      </c>
      <c r="C177" s="17" t="s">
        <v>257</v>
      </c>
      <c r="D177" s="17" t="s">
        <v>428</v>
      </c>
      <c r="E177" s="17">
        <v>10.443794464913532</v>
      </c>
    </row>
    <row r="178">
      <c r="A178" s="17" t="s">
        <v>133</v>
      </c>
      <c r="B178" s="17" t="s">
        <v>87</v>
      </c>
      <c r="C178" s="17" t="s">
        <v>257</v>
      </c>
      <c r="D178" s="17" t="s">
        <v>429</v>
      </c>
      <c r="E178" s="17">
        <v>16.93829425929218</v>
      </c>
    </row>
    <row r="179">
      <c r="A179" s="17" t="s">
        <v>133</v>
      </c>
      <c r="B179" s="17" t="s">
        <v>87</v>
      </c>
      <c r="C179" s="17" t="s">
        <v>257</v>
      </c>
      <c r="D179" s="17" t="s">
        <v>430</v>
      </c>
      <c r="E179" s="17">
        <v>4.313494406333605</v>
      </c>
    </row>
    <row r="180">
      <c r="A180" s="17" t="s">
        <v>133</v>
      </c>
      <c r="B180" s="17" t="s">
        <v>87</v>
      </c>
      <c r="C180" s="17" t="s">
        <v>257</v>
      </c>
      <c r="D180" s="17" t="s">
        <v>431</v>
      </c>
      <c r="E180" s="17">
        <v>11.99495742604732</v>
      </c>
    </row>
    <row r="181">
      <c r="A181" s="17" t="s">
        <v>133</v>
      </c>
      <c r="B181" s="17" t="s">
        <v>87</v>
      </c>
      <c r="C181" s="17" t="s">
        <v>257</v>
      </c>
      <c r="D181" s="17" t="s">
        <v>432</v>
      </c>
      <c r="E181" s="17">
        <v>4.666767924399117</v>
      </c>
    </row>
    <row r="182">
      <c r="A182" s="17" t="s">
        <v>133</v>
      </c>
      <c r="B182" s="17" t="s">
        <v>87</v>
      </c>
      <c r="C182" s="17" t="s">
        <v>257</v>
      </c>
      <c r="D182" s="17" t="s">
        <v>433</v>
      </c>
      <c r="E182" s="17">
        <v>8.555402761978545</v>
      </c>
    </row>
    <row r="183">
      <c r="A183" s="17" t="s">
        <v>133</v>
      </c>
      <c r="B183" s="17" t="s">
        <v>87</v>
      </c>
      <c r="C183" s="17" t="s">
        <v>257</v>
      </c>
      <c r="D183" s="17" t="s">
        <v>434</v>
      </c>
      <c r="E183" s="17">
        <v>5.788460273774032</v>
      </c>
    </row>
    <row r="184">
      <c r="A184" s="17" t="s">
        <v>133</v>
      </c>
      <c r="B184" s="17" t="s">
        <v>87</v>
      </c>
      <c r="C184" s="17" t="s">
        <v>257</v>
      </c>
      <c r="D184" s="17" t="s">
        <v>435</v>
      </c>
      <c r="E184" s="17">
        <v>8.315330352748664</v>
      </c>
    </row>
    <row r="185">
      <c r="A185" s="17" t="s">
        <v>133</v>
      </c>
      <c r="B185" s="17" t="s">
        <v>87</v>
      </c>
      <c r="C185" s="17" t="s">
        <v>257</v>
      </c>
      <c r="D185" s="17" t="s">
        <v>436</v>
      </c>
      <c r="E185" s="17">
        <v>7.024336571759869</v>
      </c>
    </row>
    <row r="186">
      <c r="A186" s="17" t="s">
        <v>133</v>
      </c>
      <c r="B186" s="17" t="s">
        <v>87</v>
      </c>
      <c r="C186" s="17" t="s">
        <v>257</v>
      </c>
      <c r="D186" s="17" t="s">
        <v>437</v>
      </c>
      <c r="E186" s="17">
        <v>5.886908980177195</v>
      </c>
    </row>
    <row r="187">
      <c r="A187" s="17" t="s">
        <v>133</v>
      </c>
      <c r="B187" s="17" t="s">
        <v>87</v>
      </c>
      <c r="C187" s="17" t="s">
        <v>257</v>
      </c>
      <c r="D187" s="17" t="s">
        <v>438</v>
      </c>
      <c r="E187" s="17">
        <v>8.881152054541507</v>
      </c>
    </row>
    <row r="188">
      <c r="A188" s="17" t="s">
        <v>133</v>
      </c>
      <c r="B188" s="17" t="s">
        <v>87</v>
      </c>
      <c r="C188" s="17" t="s">
        <v>257</v>
      </c>
      <c r="D188" s="17" t="s">
        <v>439</v>
      </c>
      <c r="E188" s="17">
        <v>1.2501809131441075</v>
      </c>
    </row>
    <row r="189">
      <c r="A189" s="17" t="s">
        <v>133</v>
      </c>
      <c r="B189" s="17" t="s">
        <v>87</v>
      </c>
      <c r="C189" s="17" t="s">
        <v>257</v>
      </c>
      <c r="D189" s="17" t="s">
        <v>440</v>
      </c>
      <c r="E189" s="17">
        <v>2.454000984058581</v>
      </c>
    </row>
    <row r="190">
      <c r="A190" s="17" t="s">
        <v>133</v>
      </c>
      <c r="B190" s="17" t="s">
        <v>87</v>
      </c>
      <c r="C190" s="17" t="s">
        <v>257</v>
      </c>
      <c r="D190" s="17" t="s">
        <v>441</v>
      </c>
      <c r="E190" s="17">
        <v>1.2540009323917718</v>
      </c>
    </row>
    <row r="191">
      <c r="A191" s="17" t="s">
        <v>133</v>
      </c>
      <c r="B191" s="17" t="s">
        <v>87</v>
      </c>
      <c r="C191" s="17" t="s">
        <v>257</v>
      </c>
      <c r="D191" s="17" t="s">
        <v>442</v>
      </c>
      <c r="E191" s="17">
        <v>2.4480006910002583</v>
      </c>
    </row>
    <row r="192">
      <c r="A192" s="17" t="s">
        <v>133</v>
      </c>
      <c r="B192" s="17" t="s">
        <v>87</v>
      </c>
      <c r="C192" s="17" t="s">
        <v>257</v>
      </c>
      <c r="D192" s="17" t="s">
        <v>443</v>
      </c>
      <c r="E192" s="17">
        <v>0.9891009619782833</v>
      </c>
    </row>
    <row r="193">
      <c r="A193" s="17" t="s">
        <v>133</v>
      </c>
      <c r="B193" s="17" t="s">
        <v>87</v>
      </c>
      <c r="C193" s="17" t="s">
        <v>257</v>
      </c>
      <c r="D193" s="17" t="s">
        <v>444</v>
      </c>
      <c r="E193" s="17">
        <v>1.4554191652585353</v>
      </c>
    </row>
    <row r="194">
      <c r="A194" s="17" t="s">
        <v>133</v>
      </c>
      <c r="B194" s="17" t="s">
        <v>87</v>
      </c>
      <c r="C194" s="17" t="s">
        <v>257</v>
      </c>
      <c r="D194" s="17" t="s">
        <v>445</v>
      </c>
      <c r="E194" s="17">
        <v>0.9843907319274999</v>
      </c>
    </row>
    <row r="195">
      <c r="A195" s="17" t="s">
        <v>133</v>
      </c>
      <c r="B195" s="17" t="s">
        <v>87</v>
      </c>
      <c r="C195" s="17" t="s">
        <v>257</v>
      </c>
      <c r="D195" s="17" t="s">
        <v>446</v>
      </c>
      <c r="E195" s="17">
        <v>1.4507089352077522</v>
      </c>
    </row>
    <row r="196">
      <c r="A196" s="17" t="s">
        <v>133</v>
      </c>
      <c r="B196" s="17" t="s">
        <v>87</v>
      </c>
      <c r="C196" s="17" t="s">
        <v>257</v>
      </c>
      <c r="D196" s="17" t="s">
        <v>447</v>
      </c>
      <c r="E196" s="17">
        <v>0.9891009619782833</v>
      </c>
    </row>
    <row r="197">
      <c r="A197" s="17" t="s">
        <v>133</v>
      </c>
      <c r="B197" s="17" t="s">
        <v>87</v>
      </c>
      <c r="C197" s="17" t="s">
        <v>257</v>
      </c>
      <c r="D197" s="17" t="s">
        <v>448</v>
      </c>
      <c r="E197" s="17">
        <v>1.4554191652585353</v>
      </c>
    </row>
    <row r="198">
      <c r="A198" s="17" t="s">
        <v>133</v>
      </c>
      <c r="B198" s="17" t="s">
        <v>87</v>
      </c>
      <c r="C198" s="17" t="s">
        <v>257</v>
      </c>
      <c r="D198" s="17" t="s">
        <v>449</v>
      </c>
      <c r="E198" s="17">
        <v>0.9843907319274999</v>
      </c>
    </row>
    <row r="199">
      <c r="A199" s="17" t="s">
        <v>133</v>
      </c>
      <c r="B199" s="17" t="s">
        <v>87</v>
      </c>
      <c r="C199" s="17" t="s">
        <v>257</v>
      </c>
      <c r="D199" s="17" t="s">
        <v>450</v>
      </c>
      <c r="E199" s="17">
        <v>1.4507089352077522</v>
      </c>
    </row>
    <row r="200">
      <c r="A200" s="17" t="s">
        <v>133</v>
      </c>
      <c r="B200" s="17" t="s">
        <v>87</v>
      </c>
      <c r="C200" s="17" t="s">
        <v>257</v>
      </c>
      <c r="D200" s="17" t="s">
        <v>451</v>
      </c>
      <c r="E200" s="17">
        <v>0.9891009619782833</v>
      </c>
    </row>
    <row r="201">
      <c r="A201" s="17" t="s">
        <v>133</v>
      </c>
      <c r="B201" s="17" t="s">
        <v>87</v>
      </c>
      <c r="C201" s="17" t="s">
        <v>257</v>
      </c>
      <c r="D201" s="17" t="s">
        <v>452</v>
      </c>
      <c r="E201" s="17">
        <v>1.4554191652585764</v>
      </c>
    </row>
    <row r="202">
      <c r="A202" s="17" t="s">
        <v>133</v>
      </c>
      <c r="B202" s="17" t="s">
        <v>87</v>
      </c>
      <c r="C202" s="17" t="s">
        <v>257</v>
      </c>
      <c r="D202" s="17" t="s">
        <v>453</v>
      </c>
      <c r="E202" s="17">
        <v>0.9843907319274999</v>
      </c>
    </row>
    <row r="203">
      <c r="A203" s="17" t="s">
        <v>133</v>
      </c>
      <c r="B203" s="17" t="s">
        <v>87</v>
      </c>
      <c r="C203" s="17" t="s">
        <v>257</v>
      </c>
      <c r="D203" s="17" t="s">
        <v>454</v>
      </c>
      <c r="E203" s="17">
        <v>1.4507089352077724</v>
      </c>
    </row>
    <row r="204">
      <c r="A204" s="17" t="s">
        <v>133</v>
      </c>
      <c r="B204" s="17" t="s">
        <v>87</v>
      </c>
      <c r="C204" s="17" t="s">
        <v>257</v>
      </c>
      <c r="D204" s="17" t="s">
        <v>455</v>
      </c>
      <c r="E204" s="17">
        <v>0.9891009619782833</v>
      </c>
    </row>
    <row r="205">
      <c r="A205" s="17" t="s">
        <v>133</v>
      </c>
      <c r="B205" s="17" t="s">
        <v>87</v>
      </c>
      <c r="C205" s="17" t="s">
        <v>257</v>
      </c>
      <c r="D205" s="17" t="s">
        <v>456</v>
      </c>
      <c r="E205" s="17">
        <v>1.4554191652585764</v>
      </c>
    </row>
    <row r="206">
      <c r="A206" s="17" t="s">
        <v>133</v>
      </c>
      <c r="B206" s="17" t="s">
        <v>87</v>
      </c>
      <c r="C206" s="17" t="s">
        <v>257</v>
      </c>
      <c r="D206" s="17" t="s">
        <v>457</v>
      </c>
      <c r="E206" s="17">
        <v>0.9860627331706926</v>
      </c>
    </row>
    <row r="207">
      <c r="A207" s="17" t="s">
        <v>133</v>
      </c>
      <c r="B207" s="17" t="s">
        <v>87</v>
      </c>
      <c r="C207" s="17" t="s">
        <v>257</v>
      </c>
      <c r="D207" s="17" t="s">
        <v>458</v>
      </c>
      <c r="E207" s="17">
        <v>1.4507089352077724</v>
      </c>
    </row>
    <row r="208">
      <c r="A208" s="17" t="s">
        <v>133</v>
      </c>
      <c r="B208" s="17" t="s">
        <v>87</v>
      </c>
      <c r="C208" s="17" t="s">
        <v>257</v>
      </c>
      <c r="D208" s="17" t="s">
        <v>459</v>
      </c>
      <c r="E208" s="17">
        <v>1.8985165439118312</v>
      </c>
    </row>
    <row r="209">
      <c r="A209" s="17" t="s">
        <v>133</v>
      </c>
      <c r="B209" s="17" t="s">
        <v>87</v>
      </c>
      <c r="C209" s="17" t="s">
        <v>257</v>
      </c>
      <c r="D209" s="17" t="s">
        <v>460</v>
      </c>
      <c r="E209" s="17">
        <v>0.776066908173847</v>
      </c>
    </row>
    <row r="210">
      <c r="A210" s="17" t="s">
        <v>133</v>
      </c>
      <c r="B210" s="17" t="s">
        <v>87</v>
      </c>
      <c r="C210" s="17" t="s">
        <v>257</v>
      </c>
      <c r="D210" s="17" t="s">
        <v>461</v>
      </c>
      <c r="E210" s="17">
        <v>1.8947863617272243</v>
      </c>
    </row>
    <row r="211">
      <c r="A211" s="17" t="s">
        <v>133</v>
      </c>
      <c r="B211" s="17" t="s">
        <v>87</v>
      </c>
      <c r="C211" s="17" t="s">
        <v>257</v>
      </c>
      <c r="D211" s="17" t="s">
        <v>462</v>
      </c>
      <c r="E211" s="17">
        <v>0.412819951954761</v>
      </c>
    </row>
    <row r="212">
      <c r="A212" s="17" t="s">
        <v>133</v>
      </c>
      <c r="B212" s="17" t="s">
        <v>87</v>
      </c>
      <c r="C212" s="17" t="s">
        <v>257</v>
      </c>
      <c r="D212" s="17" t="s">
        <v>463</v>
      </c>
      <c r="E212" s="17">
        <v>0.41196044991530545</v>
      </c>
    </row>
    <row r="213">
      <c r="A213" s="17" t="s">
        <v>133</v>
      </c>
      <c r="B213" s="17" t="s">
        <v>87</v>
      </c>
      <c r="C213" s="17" t="s">
        <v>257</v>
      </c>
      <c r="D213" s="17" t="s">
        <v>464</v>
      </c>
      <c r="E213" s="17">
        <v>0.8078402280300678</v>
      </c>
    </row>
    <row r="214">
      <c r="A214" s="17" t="s">
        <v>133</v>
      </c>
      <c r="B214" s="17" t="s">
        <v>87</v>
      </c>
      <c r="C214" s="17" t="s">
        <v>257</v>
      </c>
      <c r="D214" s="17" t="s">
        <v>465</v>
      </c>
      <c r="E214" s="17">
        <v>0.8101725663637099</v>
      </c>
    </row>
    <row r="215">
      <c r="A215" s="17" t="s">
        <v>133</v>
      </c>
      <c r="B215" s="17" t="s">
        <v>87</v>
      </c>
      <c r="C215" s="17" t="s">
        <v>257</v>
      </c>
      <c r="D215" s="17" t="s">
        <v>466</v>
      </c>
      <c r="E215" s="17">
        <v>0.7739558889221377</v>
      </c>
    </row>
    <row r="216">
      <c r="A216" s="17" t="s">
        <v>133</v>
      </c>
      <c r="B216" s="17" t="s">
        <v>87</v>
      </c>
      <c r="C216" s="17" t="s">
        <v>257</v>
      </c>
      <c r="D216" s="17" t="s">
        <v>467</v>
      </c>
      <c r="E216" s="17">
        <v>24.065125747901597</v>
      </c>
    </row>
    <row r="217">
      <c r="A217" s="17" t="s">
        <v>133</v>
      </c>
      <c r="B217" s="17" t="s">
        <v>87</v>
      </c>
      <c r="C217" s="17" t="s">
        <v>257</v>
      </c>
      <c r="D217" s="17" t="s">
        <v>468</v>
      </c>
      <c r="E217" s="17">
        <v>19.9656171046876</v>
      </c>
    </row>
    <row r="218">
      <c r="A218" s="17" t="s">
        <v>133</v>
      </c>
      <c r="B218" s="17" t="s">
        <v>87</v>
      </c>
      <c r="C218" s="17" t="s">
        <v>257</v>
      </c>
      <c r="D218" s="17" t="s">
        <v>469</v>
      </c>
      <c r="E218" s="17">
        <v>7.258356686837775</v>
      </c>
    </row>
    <row r="219">
      <c r="A219" s="17" t="s">
        <v>133</v>
      </c>
      <c r="B219" s="17" t="s">
        <v>87</v>
      </c>
      <c r="C219" s="17" t="s">
        <v>257</v>
      </c>
      <c r="D219" s="17" t="s">
        <v>470</v>
      </c>
      <c r="E219" s="17">
        <v>4.28173364178871</v>
      </c>
    </row>
    <row r="220">
      <c r="A220" s="17" t="s">
        <v>133</v>
      </c>
      <c r="B220" s="17" t="s">
        <v>87</v>
      </c>
      <c r="C220" s="17" t="s">
        <v>257</v>
      </c>
      <c r="D220" s="17" t="s">
        <v>471</v>
      </c>
      <c r="E220" s="17">
        <v>0.4168013413098722</v>
      </c>
    </row>
    <row r="221">
      <c r="A221" s="17" t="s">
        <v>133</v>
      </c>
      <c r="B221" s="17" t="s">
        <v>87</v>
      </c>
      <c r="C221" s="17" t="s">
        <v>257</v>
      </c>
      <c r="D221" s="17" t="s">
        <v>472</v>
      </c>
      <c r="E221" s="17">
        <v>2.486063877061918</v>
      </c>
    </row>
    <row r="222">
      <c r="A222" s="17" t="s">
        <v>133</v>
      </c>
      <c r="B222" s="17" t="s">
        <v>87</v>
      </c>
      <c r="C222" s="17" t="s">
        <v>257</v>
      </c>
      <c r="D222" s="17" t="s">
        <v>473</v>
      </c>
      <c r="E222" s="17">
        <v>44.298881264325935</v>
      </c>
    </row>
    <row r="223">
      <c r="A223" s="17" t="s">
        <v>133</v>
      </c>
      <c r="B223" s="17" t="s">
        <v>87</v>
      </c>
      <c r="C223" s="17" t="s">
        <v>257</v>
      </c>
      <c r="D223" s="17" t="s">
        <v>474</v>
      </c>
      <c r="E223" s="17">
        <v>11.951522276698636</v>
      </c>
    </row>
    <row r="224">
      <c r="A224" s="17" t="s">
        <v>133</v>
      </c>
      <c r="B224" s="17" t="s">
        <v>87</v>
      </c>
      <c r="C224" s="17" t="s">
        <v>257</v>
      </c>
      <c r="D224" s="17" t="s">
        <v>475</v>
      </c>
      <c r="E224" s="17">
        <v>51.15897464373392</v>
      </c>
    </row>
    <row r="225">
      <c r="A225" s="17" t="s">
        <v>133</v>
      </c>
      <c r="B225" s="17" t="s">
        <v>87</v>
      </c>
      <c r="C225" s="17" t="s">
        <v>257</v>
      </c>
      <c r="D225" s="17" t="s">
        <v>476</v>
      </c>
      <c r="E225" s="17">
        <v>28.60796114071922</v>
      </c>
    </row>
    <row r="226">
      <c r="A226" s="17" t="s">
        <v>133</v>
      </c>
      <c r="B226" s="17" t="s">
        <v>87</v>
      </c>
      <c r="C226" s="17" t="s">
        <v>257</v>
      </c>
      <c r="D226" s="17" t="s">
        <v>477</v>
      </c>
      <c r="E226" s="17">
        <v>51.158974643733934</v>
      </c>
    </row>
    <row r="227">
      <c r="A227" s="17" t="s">
        <v>133</v>
      </c>
      <c r="B227" s="17" t="s">
        <v>87</v>
      </c>
      <c r="C227" s="17" t="s">
        <v>257</v>
      </c>
      <c r="D227" s="17" t="s">
        <v>478</v>
      </c>
      <c r="E227" s="17">
        <v>23.56796092371872</v>
      </c>
    </row>
    <row r="228">
      <c r="A228" s="17" t="s">
        <v>133</v>
      </c>
      <c r="B228" s="17" t="s">
        <v>87</v>
      </c>
      <c r="C228" s="17" t="s">
        <v>257</v>
      </c>
      <c r="D228" s="17" t="s">
        <v>479</v>
      </c>
      <c r="E228" s="17">
        <v>8.83098688251676</v>
      </c>
    </row>
    <row r="229">
      <c r="A229" s="17" t="s">
        <v>133</v>
      </c>
      <c r="B229" s="17" t="s">
        <v>87</v>
      </c>
      <c r="C229" s="17" t="s">
        <v>257</v>
      </c>
      <c r="D229" s="17" t="s">
        <v>480</v>
      </c>
      <c r="E229" s="17">
        <v>5.686267251111083</v>
      </c>
    </row>
    <row r="230">
      <c r="A230" s="17" t="s">
        <v>133</v>
      </c>
      <c r="B230" s="17" t="s">
        <v>87</v>
      </c>
      <c r="C230" s="17" t="s">
        <v>257</v>
      </c>
      <c r="D230" s="17" t="s">
        <v>481</v>
      </c>
      <c r="E230" s="17">
        <v>2.7201328370281406</v>
      </c>
    </row>
    <row r="231">
      <c r="A231" s="17" t="s">
        <v>133</v>
      </c>
      <c r="B231" s="17" t="s">
        <v>87</v>
      </c>
      <c r="C231" s="17" t="s">
        <v>257</v>
      </c>
      <c r="D231" s="17" t="s">
        <v>482</v>
      </c>
      <c r="E231" s="17">
        <v>59.48055007225647</v>
      </c>
    </row>
    <row r="232">
      <c r="A232" s="17" t="s">
        <v>133</v>
      </c>
      <c r="B232" s="17" t="s">
        <v>87</v>
      </c>
      <c r="C232" s="17" t="s">
        <v>257</v>
      </c>
      <c r="D232" s="17" t="s">
        <v>483</v>
      </c>
      <c r="E232" s="17">
        <v>41.158030223581974</v>
      </c>
    </row>
    <row r="233">
      <c r="A233" s="17" t="s">
        <v>133</v>
      </c>
      <c r="B233" s="17" t="s">
        <v>87</v>
      </c>
      <c r="C233" s="17" t="s">
        <v>257</v>
      </c>
      <c r="D233" s="17" t="s">
        <v>484</v>
      </c>
      <c r="E233" s="17">
        <v>6.4726120735674835</v>
      </c>
    </row>
    <row r="234">
      <c r="A234" s="17" t="s">
        <v>133</v>
      </c>
      <c r="B234" s="17" t="s">
        <v>87</v>
      </c>
      <c r="C234" s="17" t="s">
        <v>257</v>
      </c>
      <c r="D234" s="17" t="s">
        <v>485</v>
      </c>
      <c r="E234" s="17">
        <v>11.013295148412634</v>
      </c>
    </row>
    <row r="235">
      <c r="A235" s="17" t="s">
        <v>133</v>
      </c>
      <c r="B235" s="17" t="s">
        <v>87</v>
      </c>
      <c r="C235" s="17" t="s">
        <v>257</v>
      </c>
      <c r="D235" s="17" t="s">
        <v>486</v>
      </c>
      <c r="E235" s="17">
        <v>6.459616438852213</v>
      </c>
    </row>
    <row r="236">
      <c r="A236" s="17" t="s">
        <v>133</v>
      </c>
      <c r="B236" s="17" t="s">
        <v>87</v>
      </c>
      <c r="C236" s="17" t="s">
        <v>257</v>
      </c>
      <c r="D236" s="17" t="s">
        <v>487</v>
      </c>
      <c r="E236" s="17">
        <v>41.1753656536583</v>
      </c>
    </row>
    <row r="237">
      <c r="A237" s="17" t="s">
        <v>133</v>
      </c>
      <c r="B237" s="17" t="s">
        <v>87</v>
      </c>
      <c r="C237" s="17" t="s">
        <v>257</v>
      </c>
      <c r="D237" s="17" t="s">
        <v>488</v>
      </c>
      <c r="E237" s="17">
        <v>62.82999083593671</v>
      </c>
    </row>
    <row r="238">
      <c r="A238" s="17" t="s">
        <v>133</v>
      </c>
      <c r="B238" s="17" t="s">
        <v>87</v>
      </c>
      <c r="C238" s="17" t="s">
        <v>257</v>
      </c>
      <c r="D238" s="17" t="s">
        <v>489</v>
      </c>
      <c r="E238" s="17">
        <v>6.06003018614643</v>
      </c>
    </row>
    <row r="239">
      <c r="A239" s="17" t="s">
        <v>133</v>
      </c>
      <c r="B239" s="17" t="s">
        <v>87</v>
      </c>
      <c r="C239" s="17" t="s">
        <v>257</v>
      </c>
      <c r="D239" s="17" t="s">
        <v>490</v>
      </c>
      <c r="E239" s="17">
        <v>6.475541594902514</v>
      </c>
    </row>
    <row r="240">
      <c r="A240" s="17" t="s">
        <v>133</v>
      </c>
      <c r="B240" s="17" t="s">
        <v>87</v>
      </c>
      <c r="C240" s="17" t="s">
        <v>257</v>
      </c>
      <c r="D240" s="17" t="s">
        <v>491</v>
      </c>
      <c r="E240" s="17">
        <v>73.79604672325073</v>
      </c>
    </row>
    <row r="241">
      <c r="A241" s="17" t="s">
        <v>133</v>
      </c>
      <c r="B241" s="17" t="s">
        <v>87</v>
      </c>
      <c r="C241" s="17" t="s">
        <v>257</v>
      </c>
      <c r="D241" s="17" t="s">
        <v>492</v>
      </c>
      <c r="E241" s="17">
        <v>134.82178558966513</v>
      </c>
    </row>
    <row r="242">
      <c r="A242" s="17" t="s">
        <v>133</v>
      </c>
      <c r="B242" s="17" t="s">
        <v>87</v>
      </c>
      <c r="C242" s="17" t="s">
        <v>257</v>
      </c>
      <c r="D242" s="17" t="s">
        <v>493</v>
      </c>
      <c r="E242" s="17">
        <v>7.241825364301952</v>
      </c>
    </row>
    <row r="243">
      <c r="A243" s="17" t="s">
        <v>133</v>
      </c>
      <c r="B243" s="17" t="s">
        <v>87</v>
      </c>
      <c r="C243" s="17" t="s">
        <v>257</v>
      </c>
      <c r="D243" s="17" t="s">
        <v>494</v>
      </c>
      <c r="E243" s="17">
        <v>5.0955283949661645</v>
      </c>
    </row>
    <row r="244">
      <c r="A244" s="17" t="s">
        <v>133</v>
      </c>
      <c r="B244" s="17" t="s">
        <v>87</v>
      </c>
      <c r="C244" s="17" t="s">
        <v>257</v>
      </c>
      <c r="D244" s="17" t="s">
        <v>495</v>
      </c>
      <c r="E244" s="17">
        <v>2.0261091088908065</v>
      </c>
    </row>
    <row r="245">
      <c r="A245" s="17" t="s">
        <v>133</v>
      </c>
      <c r="B245" s="17" t="s">
        <v>87</v>
      </c>
      <c r="C245" s="17" t="s">
        <v>257</v>
      </c>
      <c r="D245" s="17" t="s">
        <v>496</v>
      </c>
      <c r="E245" s="17">
        <v>0.07293998080112835</v>
      </c>
    </row>
    <row r="246">
      <c r="A246" s="17" t="s">
        <v>133</v>
      </c>
      <c r="B246" s="17" t="s">
        <v>87</v>
      </c>
      <c r="C246" s="17" t="s">
        <v>257</v>
      </c>
      <c r="D246" s="17" t="s">
        <v>497</v>
      </c>
      <c r="E246" s="17">
        <v>0.0008707025179099527</v>
      </c>
    </row>
    <row r="247">
      <c r="A247" s="17" t="s">
        <v>133</v>
      </c>
      <c r="B247" s="17" t="s">
        <v>87</v>
      </c>
      <c r="C247" s="17" t="s">
        <v>257</v>
      </c>
      <c r="D247" s="17" t="s">
        <v>498</v>
      </c>
      <c r="E247" s="17">
        <v>0.13739865915906752</v>
      </c>
    </row>
    <row r="248">
      <c r="A248" s="17" t="s">
        <v>133</v>
      </c>
      <c r="B248" s="17" t="s">
        <v>87</v>
      </c>
      <c r="C248" s="17" t="s">
        <v>257</v>
      </c>
      <c r="D248" s="17" t="s">
        <v>499</v>
      </c>
      <c r="E248" s="17">
        <v>1.8570685971034475</v>
      </c>
    </row>
    <row r="249">
      <c r="A249" s="17" t="s">
        <v>133</v>
      </c>
      <c r="B249" s="17" t="s">
        <v>87</v>
      </c>
      <c r="C249" s="17" t="s">
        <v>257</v>
      </c>
      <c r="D249" s="17" t="s">
        <v>500</v>
      </c>
      <c r="E249" s="17">
        <v>0.015000685576091435</v>
      </c>
    </row>
    <row r="250">
      <c r="A250" s="17" t="s">
        <v>133</v>
      </c>
      <c r="B250" s="17" t="s">
        <v>87</v>
      </c>
      <c r="C250" s="17" t="s">
        <v>257</v>
      </c>
      <c r="D250" s="17" t="s">
        <v>501</v>
      </c>
      <c r="E250" s="17">
        <v>31.50205587258542</v>
      </c>
    </row>
    <row r="251">
      <c r="A251" s="17" t="s">
        <v>133</v>
      </c>
      <c r="B251" s="17" t="s">
        <v>87</v>
      </c>
      <c r="C251" s="17" t="s">
        <v>257</v>
      </c>
      <c r="D251" s="17" t="s">
        <v>502</v>
      </c>
      <c r="E251" s="17">
        <v>3.3799181246023413</v>
      </c>
    </row>
    <row r="252">
      <c r="A252" s="17" t="s">
        <v>133</v>
      </c>
      <c r="B252" s="17" t="s">
        <v>87</v>
      </c>
      <c r="C252" s="17" t="s">
        <v>257</v>
      </c>
      <c r="D252" s="17" t="s">
        <v>503</v>
      </c>
      <c r="E252" s="17">
        <v>27.55825636075696</v>
      </c>
    </row>
    <row r="253">
      <c r="A253" s="17" t="s">
        <v>133</v>
      </c>
      <c r="B253" s="17" t="s">
        <v>87</v>
      </c>
      <c r="C253" s="17" t="s">
        <v>257</v>
      </c>
      <c r="D253" s="17" t="s">
        <v>504</v>
      </c>
      <c r="E253" s="17">
        <v>12.286948346237173</v>
      </c>
    </row>
    <row r="254">
      <c r="A254" s="17" t="s">
        <v>133</v>
      </c>
      <c r="B254" s="17" t="s">
        <v>87</v>
      </c>
      <c r="C254" s="17" t="s">
        <v>257</v>
      </c>
      <c r="D254" s="17" t="s">
        <v>505</v>
      </c>
      <c r="E254" s="17">
        <v>1.6474051286646139</v>
      </c>
    </row>
    <row r="255">
      <c r="A255" s="17" t="s">
        <v>133</v>
      </c>
      <c r="B255" s="17" t="s">
        <v>87</v>
      </c>
      <c r="C255" s="17" t="s">
        <v>257</v>
      </c>
      <c r="D255" s="17" t="s">
        <v>506</v>
      </c>
      <c r="E255" s="17">
        <v>12.3050148912629</v>
      </c>
    </row>
    <row r="256">
      <c r="A256" s="17" t="s">
        <v>133</v>
      </c>
      <c r="B256" s="17" t="s">
        <v>87</v>
      </c>
      <c r="C256" s="17" t="s">
        <v>257</v>
      </c>
      <c r="D256" s="17" t="s">
        <v>507</v>
      </c>
      <c r="E256" s="17">
        <v>41.37054534397168</v>
      </c>
    </row>
    <row r="257">
      <c r="A257" s="17" t="s">
        <v>133</v>
      </c>
      <c r="B257" s="17" t="s">
        <v>87</v>
      </c>
      <c r="C257" s="17" t="s">
        <v>257</v>
      </c>
      <c r="D257" s="17" t="s">
        <v>508</v>
      </c>
      <c r="E257" s="17">
        <v>45.54606923308641</v>
      </c>
    </row>
    <row r="258">
      <c r="A258" s="17" t="s">
        <v>133</v>
      </c>
      <c r="B258" s="17" t="s">
        <v>87</v>
      </c>
      <c r="C258" s="17" t="s">
        <v>257</v>
      </c>
      <c r="D258" s="17" t="s">
        <v>509</v>
      </c>
      <c r="E258" s="17">
        <v>5.088413032300974</v>
      </c>
    </row>
    <row r="259">
      <c r="A259" s="17" t="s">
        <v>133</v>
      </c>
      <c r="B259" s="17" t="s">
        <v>87</v>
      </c>
      <c r="C259" s="17" t="s">
        <v>257</v>
      </c>
      <c r="D259" s="17" t="s">
        <v>510</v>
      </c>
      <c r="E259" s="17">
        <v>3.7107201013076336</v>
      </c>
    </row>
    <row r="260">
      <c r="A260" s="17" t="s">
        <v>133</v>
      </c>
      <c r="B260" s="17" t="s">
        <v>87</v>
      </c>
      <c r="C260" s="17" t="s">
        <v>257</v>
      </c>
      <c r="D260" s="17" t="s">
        <v>511</v>
      </c>
      <c r="E260" s="17">
        <v>5.111973758087962</v>
      </c>
    </row>
    <row r="261">
      <c r="A261" s="17" t="s">
        <v>133</v>
      </c>
      <c r="B261" s="17" t="s">
        <v>87</v>
      </c>
      <c r="C261" s="17" t="s">
        <v>257</v>
      </c>
      <c r="D261" s="17" t="s">
        <v>512</v>
      </c>
      <c r="E261" s="17">
        <v>0.7470004713625618</v>
      </c>
    </row>
    <row r="262">
      <c r="A262" s="17" t="s">
        <v>133</v>
      </c>
      <c r="B262" s="17" t="s">
        <v>87</v>
      </c>
      <c r="C262" s="17" t="s">
        <v>257</v>
      </c>
      <c r="D262" s="17" t="s">
        <v>513</v>
      </c>
      <c r="E262" s="17">
        <v>9.660869474791767</v>
      </c>
    </row>
    <row r="263">
      <c r="A263" s="17" t="s">
        <v>133</v>
      </c>
      <c r="B263" s="17" t="s">
        <v>87</v>
      </c>
      <c r="C263" s="17" t="s">
        <v>257</v>
      </c>
      <c r="D263" s="17" t="s">
        <v>514</v>
      </c>
      <c r="E263" s="17">
        <v>2.544485210005058</v>
      </c>
    </row>
    <row r="264">
      <c r="A264" s="17" t="s">
        <v>133</v>
      </c>
      <c r="B264" s="17" t="s">
        <v>87</v>
      </c>
      <c r="C264" s="17" t="s">
        <v>257</v>
      </c>
      <c r="D264" s="17" t="s">
        <v>515</v>
      </c>
      <c r="E264" s="17">
        <v>9.660914786399498</v>
      </c>
    </row>
    <row r="265">
      <c r="A265" s="17" t="s">
        <v>133</v>
      </c>
      <c r="B265" s="17" t="s">
        <v>87</v>
      </c>
      <c r="C265" s="17" t="s">
        <v>257</v>
      </c>
      <c r="D265" s="17" t="s">
        <v>516</v>
      </c>
      <c r="E265" s="17">
        <v>0.7470004713625357</v>
      </c>
    </row>
    <row r="266">
      <c r="A266" s="17" t="s">
        <v>133</v>
      </c>
      <c r="B266" s="17" t="s">
        <v>87</v>
      </c>
      <c r="C266" s="17" t="s">
        <v>257</v>
      </c>
      <c r="D266" s="17" t="s">
        <v>517</v>
      </c>
      <c r="E266" s="17">
        <v>5.108882867879032</v>
      </c>
    </row>
    <row r="267">
      <c r="A267" s="17" t="s">
        <v>133</v>
      </c>
      <c r="B267" s="17" t="s">
        <v>87</v>
      </c>
      <c r="C267" s="17" t="s">
        <v>257</v>
      </c>
      <c r="D267" s="17" t="s">
        <v>518</v>
      </c>
      <c r="E267" s="17">
        <v>3.473194524655936</v>
      </c>
    </row>
    <row r="268">
      <c r="A268" s="17" t="s">
        <v>133</v>
      </c>
      <c r="B268" s="17" t="s">
        <v>87</v>
      </c>
      <c r="C268" s="17" t="s">
        <v>257</v>
      </c>
      <c r="D268" s="17" t="s">
        <v>519</v>
      </c>
      <c r="E268" s="17">
        <v>5.085274210936604</v>
      </c>
    </row>
    <row r="269">
      <c r="A269" s="17" t="s">
        <v>133</v>
      </c>
      <c r="B269" s="17" t="s">
        <v>87</v>
      </c>
      <c r="C269" s="17" t="s">
        <v>257</v>
      </c>
      <c r="D269" s="17" t="s">
        <v>520</v>
      </c>
      <c r="E269" s="17">
        <v>40.45270613620088</v>
      </c>
    </row>
    <row r="270">
      <c r="A270" s="17" t="s">
        <v>133</v>
      </c>
      <c r="B270" s="17" t="s">
        <v>87</v>
      </c>
      <c r="C270" s="17" t="s">
        <v>257</v>
      </c>
      <c r="D270" s="17" t="s">
        <v>521</v>
      </c>
      <c r="E270" s="17">
        <v>15.450335607357678</v>
      </c>
    </row>
    <row r="271">
      <c r="A271" s="17" t="s">
        <v>133</v>
      </c>
      <c r="B271" s="17" t="s">
        <v>87</v>
      </c>
      <c r="C271" s="17" t="s">
        <v>257</v>
      </c>
      <c r="D271" s="17" t="s">
        <v>522</v>
      </c>
      <c r="E271" s="17">
        <v>8.606425826806408</v>
      </c>
    </row>
    <row r="272">
      <c r="A272" s="17" t="s">
        <v>133</v>
      </c>
      <c r="B272" s="17" t="s">
        <v>87</v>
      </c>
      <c r="C272" s="17" t="s">
        <v>257</v>
      </c>
      <c r="D272" s="17" t="s">
        <v>523</v>
      </c>
      <c r="E272" s="17">
        <v>4.065064536982611</v>
      </c>
    </row>
    <row r="273">
      <c r="A273" s="17" t="s">
        <v>133</v>
      </c>
      <c r="B273" s="17" t="s">
        <v>87</v>
      </c>
      <c r="C273" s="17" t="s">
        <v>257</v>
      </c>
      <c r="D273" s="17" t="s">
        <v>524</v>
      </c>
      <c r="E273" s="17">
        <v>3.441724375140085</v>
      </c>
    </row>
    <row r="274">
      <c r="A274" s="17" t="s">
        <v>133</v>
      </c>
      <c r="B274" s="17" t="s">
        <v>87</v>
      </c>
      <c r="C274" s="17" t="s">
        <v>257</v>
      </c>
      <c r="D274" s="17" t="s">
        <v>525</v>
      </c>
      <c r="E274" s="17">
        <v>16.542832419564878</v>
      </c>
    </row>
    <row r="275">
      <c r="A275" s="17" t="s">
        <v>133</v>
      </c>
      <c r="B275" s="17" t="s">
        <v>87</v>
      </c>
      <c r="C275" s="17" t="s">
        <v>257</v>
      </c>
      <c r="D275" s="17" t="s">
        <v>526</v>
      </c>
      <c r="E275" s="17">
        <v>40.533122137810075</v>
      </c>
    </row>
    <row r="276">
      <c r="A276" s="17" t="s">
        <v>133</v>
      </c>
      <c r="B276" s="17" t="s">
        <v>87</v>
      </c>
      <c r="C276" s="17" t="s">
        <v>257</v>
      </c>
      <c r="D276" s="17" t="s">
        <v>527</v>
      </c>
      <c r="E276" s="17">
        <v>0.23510829350366233</v>
      </c>
    </row>
    <row r="277">
      <c r="A277" s="17" t="s">
        <v>133</v>
      </c>
      <c r="B277" s="17" t="s">
        <v>87</v>
      </c>
      <c r="C277" s="17" t="s">
        <v>257</v>
      </c>
      <c r="D277" s="17" t="s">
        <v>528</v>
      </c>
      <c r="E277" s="17">
        <v>32.23215961928801</v>
      </c>
    </row>
    <row r="278">
      <c r="A278" s="17" t="s">
        <v>133</v>
      </c>
      <c r="B278" s="17" t="s">
        <v>87</v>
      </c>
      <c r="C278" s="17" t="s">
        <v>257</v>
      </c>
      <c r="D278" s="17" t="s">
        <v>529</v>
      </c>
      <c r="E278" s="17">
        <v>27.590003621074594</v>
      </c>
    </row>
    <row r="279">
      <c r="A279" s="17" t="s">
        <v>133</v>
      </c>
      <c r="B279" s="17" t="s">
        <v>87</v>
      </c>
      <c r="C279" s="17" t="s">
        <v>257</v>
      </c>
      <c r="D279" s="17" t="s">
        <v>530</v>
      </c>
      <c r="E279" s="17">
        <v>85.17809800849051</v>
      </c>
    </row>
    <row r="280">
      <c r="A280" s="17" t="s">
        <v>133</v>
      </c>
      <c r="B280" s="17" t="s">
        <v>87</v>
      </c>
      <c r="C280" s="17" t="s">
        <v>257</v>
      </c>
      <c r="D280" s="17" t="s">
        <v>531</v>
      </c>
      <c r="E280" s="17">
        <v>36.91066207137778</v>
      </c>
    </row>
    <row r="281">
      <c r="A281" s="17" t="s">
        <v>133</v>
      </c>
      <c r="B281" s="17" t="s">
        <v>87</v>
      </c>
      <c r="C281" s="17" t="s">
        <v>257</v>
      </c>
      <c r="D281" s="17" t="s">
        <v>532</v>
      </c>
      <c r="E281" s="17">
        <v>60.7557356199751</v>
      </c>
    </row>
    <row r="282">
      <c r="A282" s="17" t="s">
        <v>133</v>
      </c>
      <c r="B282" s="17" t="s">
        <v>87</v>
      </c>
      <c r="C282" s="17" t="s">
        <v>257</v>
      </c>
      <c r="D282" s="17" t="s">
        <v>533</v>
      </c>
      <c r="E282" s="17">
        <v>100.05886321838513</v>
      </c>
    </row>
    <row r="283">
      <c r="A283" s="17" t="s">
        <v>133</v>
      </c>
      <c r="B283" s="17" t="s">
        <v>87</v>
      </c>
      <c r="C283" s="17" t="s">
        <v>257</v>
      </c>
      <c r="D283" s="17" t="s">
        <v>534</v>
      </c>
      <c r="E283" s="17">
        <v>0.20874800278786446</v>
      </c>
    </row>
    <row r="284">
      <c r="A284" s="17" t="s">
        <v>133</v>
      </c>
      <c r="B284" s="17" t="s">
        <v>87</v>
      </c>
      <c r="C284" s="17" t="s">
        <v>257</v>
      </c>
      <c r="D284" s="17" t="s">
        <v>535</v>
      </c>
      <c r="E284" s="17">
        <v>11.068808214272563</v>
      </c>
    </row>
    <row r="285">
      <c r="A285" s="17" t="s">
        <v>133</v>
      </c>
      <c r="B285" s="17" t="s">
        <v>87</v>
      </c>
      <c r="C285" s="17" t="s">
        <v>257</v>
      </c>
      <c r="D285" s="17" t="s">
        <v>536</v>
      </c>
      <c r="E285" s="17">
        <v>12.267857703122216</v>
      </c>
    </row>
    <row r="286">
      <c r="A286" s="17" t="s">
        <v>133</v>
      </c>
      <c r="B286" s="17" t="s">
        <v>87</v>
      </c>
      <c r="C286" s="17" t="s">
        <v>257</v>
      </c>
      <c r="D286" s="17" t="s">
        <v>537</v>
      </c>
      <c r="E286" s="17">
        <v>2.643579362224265</v>
      </c>
    </row>
    <row r="287">
      <c r="A287" s="17" t="s">
        <v>133</v>
      </c>
      <c r="B287" s="17" t="s">
        <v>87</v>
      </c>
      <c r="C287" s="17" t="s">
        <v>257</v>
      </c>
      <c r="D287" s="17" t="s">
        <v>538</v>
      </c>
      <c r="E287" s="17">
        <v>2.3378233431853177</v>
      </c>
    </row>
    <row r="288">
      <c r="A288" s="17" t="s">
        <v>133</v>
      </c>
      <c r="B288" s="17" t="s">
        <v>87</v>
      </c>
      <c r="C288" s="17" t="s">
        <v>257</v>
      </c>
      <c r="D288" s="17" t="s">
        <v>539</v>
      </c>
      <c r="E288" s="17">
        <v>20.362411909204187</v>
      </c>
    </row>
    <row r="289">
      <c r="A289" s="17" t="s">
        <v>133</v>
      </c>
      <c r="B289" s="17" t="s">
        <v>87</v>
      </c>
      <c r="C289" s="17" t="s">
        <v>257</v>
      </c>
      <c r="D289" s="17" t="s">
        <v>540</v>
      </c>
      <c r="E289" s="17">
        <v>20.293969098046507</v>
      </c>
    </row>
    <row r="290">
      <c r="A290" s="17" t="s">
        <v>133</v>
      </c>
      <c r="B290" s="17" t="s">
        <v>87</v>
      </c>
      <c r="C290" s="17" t="s">
        <v>257</v>
      </c>
      <c r="D290" s="17" t="s">
        <v>541</v>
      </c>
      <c r="E290" s="17">
        <v>1.9017329871856405</v>
      </c>
    </row>
    <row r="291">
      <c r="A291" s="17" t="s">
        <v>133</v>
      </c>
      <c r="B291" s="17" t="s">
        <v>87</v>
      </c>
      <c r="C291" s="17" t="s">
        <v>257</v>
      </c>
      <c r="D291" s="17" t="s">
        <v>542</v>
      </c>
      <c r="E291" s="17">
        <v>0.2550000109792736</v>
      </c>
    </row>
    <row r="292">
      <c r="A292" s="17" t="s">
        <v>133</v>
      </c>
      <c r="B292" s="17" t="s">
        <v>87</v>
      </c>
      <c r="C292" s="17" t="s">
        <v>257</v>
      </c>
      <c r="D292" s="17" t="s">
        <v>543</v>
      </c>
      <c r="E292" s="17">
        <v>1.2270004920293427</v>
      </c>
    </row>
    <row r="293">
      <c r="A293" s="17" t="s">
        <v>133</v>
      </c>
      <c r="B293" s="17" t="s">
        <v>87</v>
      </c>
      <c r="C293" s="17" t="s">
        <v>257</v>
      </c>
      <c r="D293" s="17" t="s">
        <v>544</v>
      </c>
      <c r="E293" s="17">
        <v>0.25199986445009925</v>
      </c>
    </row>
    <row r="294">
      <c r="A294" s="17" t="s">
        <v>133</v>
      </c>
      <c r="B294" s="17" t="s">
        <v>87</v>
      </c>
      <c r="C294" s="17" t="s">
        <v>257</v>
      </c>
      <c r="D294" s="17" t="s">
        <v>545</v>
      </c>
      <c r="E294" s="17">
        <v>0.2550000109791437</v>
      </c>
    </row>
    <row r="295">
      <c r="A295" s="17" t="s">
        <v>133</v>
      </c>
      <c r="B295" s="17" t="s">
        <v>87</v>
      </c>
      <c r="C295" s="17" t="s">
        <v>257</v>
      </c>
      <c r="D295" s="17" t="s">
        <v>546</v>
      </c>
      <c r="E295" s="17">
        <v>1.3682993945743216</v>
      </c>
    </row>
    <row r="296">
      <c r="A296" s="17" t="s">
        <v>133</v>
      </c>
      <c r="B296" s="17" t="s">
        <v>87</v>
      </c>
      <c r="C296" s="17" t="s">
        <v>257</v>
      </c>
      <c r="D296" s="17" t="s">
        <v>547</v>
      </c>
      <c r="E296" s="17">
        <v>0.41999977408332545</v>
      </c>
    </row>
    <row r="297">
      <c r="A297" s="17" t="s">
        <v>133</v>
      </c>
      <c r="B297" s="17" t="s">
        <v>87</v>
      </c>
      <c r="C297" s="17" t="s">
        <v>257</v>
      </c>
      <c r="D297" s="17" t="s">
        <v>548</v>
      </c>
      <c r="E297" s="17">
        <v>0.4050000174376118</v>
      </c>
    </row>
    <row r="298">
      <c r="A298" s="17" t="s">
        <v>133</v>
      </c>
      <c r="B298" s="17" t="s">
        <v>87</v>
      </c>
      <c r="C298" s="17" t="s">
        <v>257</v>
      </c>
      <c r="D298" s="17" t="s">
        <v>549</v>
      </c>
      <c r="E298" s="17">
        <v>1.5274692549662483</v>
      </c>
    </row>
    <row r="299">
      <c r="A299" s="17" t="s">
        <v>133</v>
      </c>
      <c r="B299" s="17" t="s">
        <v>87</v>
      </c>
      <c r="C299" s="17" t="s">
        <v>257</v>
      </c>
      <c r="D299" s="17" t="s">
        <v>550</v>
      </c>
      <c r="E299" s="17">
        <v>0.4019998709084375</v>
      </c>
    </row>
    <row r="300">
      <c r="A300" s="17" t="s">
        <v>133</v>
      </c>
      <c r="B300" s="17" t="s">
        <v>87</v>
      </c>
      <c r="C300" s="17" t="s">
        <v>257</v>
      </c>
      <c r="D300" s="17" t="s">
        <v>551</v>
      </c>
      <c r="E300" s="17">
        <v>0.4050000174376247</v>
      </c>
    </row>
    <row r="301">
      <c r="A301" s="17" t="s">
        <v>133</v>
      </c>
      <c r="B301" s="17" t="s">
        <v>87</v>
      </c>
      <c r="C301" s="17" t="s">
        <v>257</v>
      </c>
      <c r="D301" s="17" t="s">
        <v>552</v>
      </c>
      <c r="E301" s="17">
        <v>0.4050000174376118</v>
      </c>
    </row>
    <row r="302">
      <c r="A302" s="17" t="s">
        <v>133</v>
      </c>
      <c r="B302" s="17" t="s">
        <v>87</v>
      </c>
      <c r="C302" s="17" t="s">
        <v>257</v>
      </c>
      <c r="D302" s="17" t="s">
        <v>553</v>
      </c>
      <c r="E302" s="17">
        <v>1.5274692549662483</v>
      </c>
    </row>
    <row r="303">
      <c r="A303" s="17" t="s">
        <v>133</v>
      </c>
      <c r="B303" s="17" t="s">
        <v>87</v>
      </c>
      <c r="C303" s="17" t="s">
        <v>257</v>
      </c>
      <c r="D303" s="17" t="s">
        <v>554</v>
      </c>
      <c r="E303" s="17">
        <v>0.4019998709084375</v>
      </c>
    </row>
    <row r="304">
      <c r="A304" s="17" t="s">
        <v>133</v>
      </c>
      <c r="B304" s="17" t="s">
        <v>87</v>
      </c>
      <c r="C304" s="17" t="s">
        <v>257</v>
      </c>
      <c r="D304" s="17" t="s">
        <v>555</v>
      </c>
      <c r="E304" s="17">
        <v>0.4050000174376118</v>
      </c>
    </row>
    <row r="305">
      <c r="A305" s="17" t="s">
        <v>133</v>
      </c>
      <c r="B305" s="17" t="s">
        <v>87</v>
      </c>
      <c r="C305" s="17" t="s">
        <v>257</v>
      </c>
      <c r="D305" s="17" t="s">
        <v>556</v>
      </c>
      <c r="E305" s="17">
        <v>1.5274692549661961</v>
      </c>
    </row>
    <row r="306">
      <c r="A306" s="17" t="s">
        <v>133</v>
      </c>
      <c r="B306" s="17" t="s">
        <v>87</v>
      </c>
      <c r="C306" s="17" t="s">
        <v>257</v>
      </c>
      <c r="D306" s="17" t="s">
        <v>557</v>
      </c>
      <c r="E306" s="17">
        <v>1.527000504946019</v>
      </c>
    </row>
    <row r="307">
      <c r="A307" s="17" t="s">
        <v>133</v>
      </c>
      <c r="B307" s="17" t="s">
        <v>87</v>
      </c>
      <c r="C307" s="17" t="s">
        <v>257</v>
      </c>
      <c r="D307" s="17" t="s">
        <v>558</v>
      </c>
      <c r="E307" s="17">
        <v>1.5240003584167923</v>
      </c>
    </row>
    <row r="308">
      <c r="A308" s="17" t="s">
        <v>133</v>
      </c>
      <c r="B308" s="17" t="s">
        <v>87</v>
      </c>
      <c r="C308" s="17" t="s">
        <v>257</v>
      </c>
      <c r="D308" s="17" t="s">
        <v>559</v>
      </c>
      <c r="E308" s="17">
        <v>0.4081149841344287</v>
      </c>
    </row>
    <row r="309">
      <c r="A309" s="17" t="s">
        <v>133</v>
      </c>
      <c r="B309" s="17" t="s">
        <v>87</v>
      </c>
      <c r="C309" s="17" t="s">
        <v>257</v>
      </c>
      <c r="D309" s="17" t="s">
        <v>560</v>
      </c>
      <c r="E309" s="17">
        <v>1.527469254966209</v>
      </c>
    </row>
    <row r="310">
      <c r="A310" s="17" t="s">
        <v>133</v>
      </c>
      <c r="B310" s="17" t="s">
        <v>87</v>
      </c>
      <c r="C310" s="17" t="s">
        <v>257</v>
      </c>
      <c r="D310" s="17" t="s">
        <v>561</v>
      </c>
      <c r="E310" s="17">
        <v>0.4081149841344806</v>
      </c>
    </row>
    <row r="311">
      <c r="A311" s="17" t="s">
        <v>133</v>
      </c>
      <c r="B311" s="17" t="s">
        <v>87</v>
      </c>
      <c r="C311" s="17" t="s">
        <v>257</v>
      </c>
      <c r="D311" s="17" t="s">
        <v>562</v>
      </c>
      <c r="E311" s="17">
        <v>0.4679784114516851</v>
      </c>
    </row>
    <row r="312">
      <c r="A312" s="17" t="s">
        <v>133</v>
      </c>
      <c r="B312" s="17" t="s">
        <v>87</v>
      </c>
      <c r="C312" s="17" t="s">
        <v>257</v>
      </c>
      <c r="D312" s="17" t="s">
        <v>563</v>
      </c>
      <c r="E312" s="17">
        <v>1.527469254966209</v>
      </c>
    </row>
    <row r="313">
      <c r="A313" s="17" t="s">
        <v>133</v>
      </c>
      <c r="B313" s="17" t="s">
        <v>87</v>
      </c>
      <c r="C313" s="17" t="s">
        <v>257</v>
      </c>
      <c r="D313" s="17" t="s">
        <v>564</v>
      </c>
      <c r="E313" s="17">
        <v>0.4649782649224978</v>
      </c>
    </row>
    <row r="314">
      <c r="A314" s="17" t="s">
        <v>133</v>
      </c>
      <c r="B314" s="17" t="s">
        <v>87</v>
      </c>
      <c r="C314" s="17" t="s">
        <v>257</v>
      </c>
      <c r="D314" s="17" t="s">
        <v>565</v>
      </c>
      <c r="E314" s="17">
        <v>0.40797880099842243</v>
      </c>
    </row>
    <row r="315">
      <c r="A315" s="17" t="s">
        <v>133</v>
      </c>
      <c r="B315" s="17" t="s">
        <v>87</v>
      </c>
      <c r="C315" s="17" t="s">
        <v>257</v>
      </c>
      <c r="D315" s="17" t="s">
        <v>566</v>
      </c>
      <c r="E315" s="17">
        <v>1.527469254966209</v>
      </c>
    </row>
    <row r="316">
      <c r="A316" s="17" t="s">
        <v>133</v>
      </c>
      <c r="B316" s="17" t="s">
        <v>87</v>
      </c>
      <c r="C316" s="17" t="s">
        <v>257</v>
      </c>
      <c r="D316" s="17" t="s">
        <v>567</v>
      </c>
      <c r="E316" s="17">
        <v>0.4049786544692351</v>
      </c>
    </row>
    <row r="317">
      <c r="A317" s="17" t="s">
        <v>133</v>
      </c>
      <c r="B317" s="17" t="s">
        <v>87</v>
      </c>
      <c r="C317" s="17" t="s">
        <v>257</v>
      </c>
      <c r="D317" s="17" t="s">
        <v>568</v>
      </c>
      <c r="E317" s="17">
        <v>0.4679784114517371</v>
      </c>
    </row>
    <row r="318">
      <c r="A318" s="17" t="s">
        <v>133</v>
      </c>
      <c r="B318" s="17" t="s">
        <v>87</v>
      </c>
      <c r="C318" s="17" t="s">
        <v>257</v>
      </c>
      <c r="D318" s="17" t="s">
        <v>569</v>
      </c>
      <c r="E318" s="17">
        <v>1.527469254966196</v>
      </c>
    </row>
    <row r="319">
      <c r="A319" s="17" t="s">
        <v>133</v>
      </c>
      <c r="B319" s="17" t="s">
        <v>87</v>
      </c>
      <c r="C319" s="17" t="s">
        <v>257</v>
      </c>
      <c r="D319" s="17" t="s">
        <v>570</v>
      </c>
      <c r="E319" s="17">
        <v>0.46497826492254973</v>
      </c>
    </row>
    <row r="320">
      <c r="A320" s="17" t="s">
        <v>133</v>
      </c>
      <c r="B320" s="17" t="s">
        <v>87</v>
      </c>
      <c r="C320" s="17" t="s">
        <v>257</v>
      </c>
      <c r="D320" s="17" t="s">
        <v>571</v>
      </c>
      <c r="E320" s="17">
        <v>0.6687353736094853</v>
      </c>
    </row>
    <row r="321">
      <c r="A321" s="17" t="s">
        <v>133</v>
      </c>
      <c r="B321" s="17" t="s">
        <v>87</v>
      </c>
      <c r="C321" s="17" t="s">
        <v>257</v>
      </c>
      <c r="D321" s="17" t="s">
        <v>572</v>
      </c>
      <c r="E321" s="17">
        <v>0.46497826492254973</v>
      </c>
    </row>
    <row r="322">
      <c r="A322" s="17" t="s">
        <v>133</v>
      </c>
      <c r="B322" s="17" t="s">
        <v>87</v>
      </c>
      <c r="C322" s="17" t="s">
        <v>257</v>
      </c>
      <c r="D322" s="17" t="s">
        <v>573</v>
      </c>
      <c r="E322" s="17">
        <v>1.9449610215696396</v>
      </c>
    </row>
    <row r="323">
      <c r="A323" s="17" t="s">
        <v>133</v>
      </c>
      <c r="B323" s="17" t="s">
        <v>87</v>
      </c>
      <c r="C323" s="17" t="s">
        <v>257</v>
      </c>
      <c r="D323" s="17" t="s">
        <v>574</v>
      </c>
      <c r="E323" s="17">
        <v>1.9449610215696285</v>
      </c>
    </row>
    <row r="324">
      <c r="A324" s="17" t="s">
        <v>133</v>
      </c>
      <c r="B324" s="17" t="s">
        <v>87</v>
      </c>
      <c r="C324" s="17" t="s">
        <v>257</v>
      </c>
      <c r="D324" s="17" t="s">
        <v>575</v>
      </c>
      <c r="E324" s="17">
        <v>1.9320804850029498</v>
      </c>
    </row>
    <row r="325">
      <c r="A325" s="17" t="s">
        <v>133</v>
      </c>
      <c r="B325" s="17" t="s">
        <v>87</v>
      </c>
      <c r="C325" s="17" t="s">
        <v>257</v>
      </c>
      <c r="D325" s="17" t="s">
        <v>576</v>
      </c>
      <c r="E325" s="17">
        <v>1.9320804850029492</v>
      </c>
    </row>
    <row r="326">
      <c r="A326" s="17" t="s">
        <v>133</v>
      </c>
      <c r="B326" s="17" t="s">
        <v>87</v>
      </c>
      <c r="C326" s="17" t="s">
        <v>257</v>
      </c>
      <c r="D326" s="17" t="s">
        <v>577</v>
      </c>
      <c r="E326" s="17">
        <v>1.9449610215696376</v>
      </c>
    </row>
    <row r="327">
      <c r="A327" s="17" t="s">
        <v>133</v>
      </c>
      <c r="B327" s="17" t="s">
        <v>87</v>
      </c>
      <c r="C327" s="17" t="s">
        <v>257</v>
      </c>
      <c r="D327" s="17" t="s">
        <v>578</v>
      </c>
      <c r="E327" s="17">
        <v>1.9449610215696302</v>
      </c>
    </row>
    <row r="328">
      <c r="A328" s="17" t="s">
        <v>133</v>
      </c>
      <c r="B328" s="17" t="s">
        <v>87</v>
      </c>
      <c r="C328" s="17" t="s">
        <v>257</v>
      </c>
      <c r="D328" s="17" t="s">
        <v>579</v>
      </c>
      <c r="E328" s="17">
        <v>1.9320804850029512</v>
      </c>
    </row>
    <row r="329">
      <c r="A329" s="17" t="s">
        <v>133</v>
      </c>
      <c r="B329" s="17" t="s">
        <v>87</v>
      </c>
      <c r="C329" s="17" t="s">
        <v>257</v>
      </c>
      <c r="D329" s="17" t="s">
        <v>580</v>
      </c>
      <c r="E329" s="17">
        <v>1.9320804850029445</v>
      </c>
    </row>
    <row r="330">
      <c r="A330" s="17" t="s">
        <v>133</v>
      </c>
      <c r="B330" s="17" t="s">
        <v>87</v>
      </c>
      <c r="C330" s="17" t="s">
        <v>257</v>
      </c>
      <c r="D330" s="17" t="s">
        <v>581</v>
      </c>
      <c r="E330" s="17">
        <v>1.9320804850029532</v>
      </c>
    </row>
    <row r="331">
      <c r="A331" s="17" t="s">
        <v>133</v>
      </c>
      <c r="B331" s="17" t="s">
        <v>87</v>
      </c>
      <c r="C331" s="17" t="s">
        <v>257</v>
      </c>
      <c r="D331" s="17" t="s">
        <v>582</v>
      </c>
      <c r="E331" s="17">
        <v>1.932080485002942</v>
      </c>
    </row>
    <row r="332">
      <c r="A332" s="17" t="s">
        <v>133</v>
      </c>
      <c r="B332" s="17" t="s">
        <v>87</v>
      </c>
      <c r="C332" s="17" t="s">
        <v>257</v>
      </c>
      <c r="D332" s="17" t="s">
        <v>583</v>
      </c>
      <c r="E332" s="17">
        <v>1.9320804850029498</v>
      </c>
    </row>
    <row r="333">
      <c r="A333" s="17" t="s">
        <v>133</v>
      </c>
      <c r="B333" s="17" t="s">
        <v>87</v>
      </c>
      <c r="C333" s="17" t="s">
        <v>257</v>
      </c>
      <c r="D333" s="17" t="s">
        <v>584</v>
      </c>
      <c r="E333" s="17">
        <v>1.9320804850029492</v>
      </c>
    </row>
    <row r="334">
      <c r="A334" s="17" t="s">
        <v>133</v>
      </c>
      <c r="B334" s="17" t="s">
        <v>87</v>
      </c>
      <c r="C334" s="17" t="s">
        <v>257</v>
      </c>
      <c r="D334" s="17" t="s">
        <v>585</v>
      </c>
      <c r="E334" s="17">
        <v>1.932080485002951</v>
      </c>
    </row>
    <row r="335">
      <c r="A335" s="17" t="s">
        <v>133</v>
      </c>
      <c r="B335" s="17" t="s">
        <v>87</v>
      </c>
      <c r="C335" s="17" t="s">
        <v>257</v>
      </c>
      <c r="D335" s="17" t="s">
        <v>586</v>
      </c>
      <c r="E335" s="17">
        <v>1.9320804850029438</v>
      </c>
    </row>
    <row r="336">
      <c r="A336" s="17" t="s">
        <v>133</v>
      </c>
      <c r="B336" s="17" t="s">
        <v>87</v>
      </c>
      <c r="C336" s="17" t="s">
        <v>257</v>
      </c>
      <c r="D336" s="17" t="s">
        <v>587</v>
      </c>
      <c r="E336" s="17">
        <v>1.932080485002951</v>
      </c>
    </row>
    <row r="337">
      <c r="A337" s="17" t="s">
        <v>133</v>
      </c>
      <c r="B337" s="17" t="s">
        <v>87</v>
      </c>
      <c r="C337" s="17" t="s">
        <v>257</v>
      </c>
      <c r="D337" s="17" t="s">
        <v>588</v>
      </c>
      <c r="E337" s="17">
        <v>1.9320804850029438</v>
      </c>
    </row>
    <row r="338">
      <c r="A338" s="17" t="s">
        <v>133</v>
      </c>
      <c r="B338" s="17" t="s">
        <v>87</v>
      </c>
      <c r="C338" s="17" t="s">
        <v>257</v>
      </c>
      <c r="D338" s="17" t="s">
        <v>589</v>
      </c>
      <c r="E338" s="17">
        <v>12.778544820886232</v>
      </c>
    </row>
    <row r="339">
      <c r="A339" s="17" t="s">
        <v>133</v>
      </c>
      <c r="B339" s="17" t="s">
        <v>87</v>
      </c>
      <c r="C339" s="17" t="s">
        <v>257</v>
      </c>
      <c r="D339" s="17" t="s">
        <v>590</v>
      </c>
      <c r="E339" s="17">
        <v>15.39912117112074</v>
      </c>
    </row>
    <row r="340">
      <c r="A340" s="17" t="s">
        <v>133</v>
      </c>
      <c r="B340" s="17" t="s">
        <v>87</v>
      </c>
      <c r="C340" s="17" t="s">
        <v>257</v>
      </c>
      <c r="D340" s="17" t="s">
        <v>591</v>
      </c>
      <c r="E340" s="17">
        <v>20.456208432627726</v>
      </c>
    </row>
    <row r="341">
      <c r="A341" s="17" t="s">
        <v>133</v>
      </c>
      <c r="B341" s="17" t="s">
        <v>87</v>
      </c>
      <c r="C341" s="17" t="s">
        <v>257</v>
      </c>
      <c r="D341" s="17" t="s">
        <v>592</v>
      </c>
      <c r="E341" s="17">
        <v>8.922134348450106</v>
      </c>
    </row>
    <row r="342">
      <c r="A342" s="17" t="s">
        <v>133</v>
      </c>
      <c r="B342" s="17" t="s">
        <v>87</v>
      </c>
      <c r="C342" s="17" t="s">
        <v>257</v>
      </c>
      <c r="D342" s="17" t="s">
        <v>593</v>
      </c>
      <c r="E342" s="17">
        <v>0.6134333018906216</v>
      </c>
    </row>
    <row r="343">
      <c r="A343" s="17" t="s">
        <v>133</v>
      </c>
      <c r="B343" s="17" t="s">
        <v>87</v>
      </c>
      <c r="C343" s="17" t="s">
        <v>257</v>
      </c>
      <c r="D343" s="17" t="s">
        <v>594</v>
      </c>
      <c r="E343" s="17">
        <v>1.23334003448991</v>
      </c>
    </row>
    <row r="344">
      <c r="A344" s="17" t="s">
        <v>133</v>
      </c>
      <c r="B344" s="17" t="s">
        <v>87</v>
      </c>
      <c r="C344" s="17" t="s">
        <v>257</v>
      </c>
      <c r="D344" s="17" t="s">
        <v>595</v>
      </c>
      <c r="E344" s="17">
        <v>0.6115161062155198</v>
      </c>
    </row>
    <row r="345">
      <c r="A345" s="17" t="s">
        <v>133</v>
      </c>
      <c r="B345" s="17" t="s">
        <v>87</v>
      </c>
      <c r="C345" s="17" t="s">
        <v>257</v>
      </c>
      <c r="D345" s="17" t="s">
        <v>596</v>
      </c>
      <c r="E345" s="17">
        <v>0.6186210863445926</v>
      </c>
    </row>
    <row r="346">
      <c r="A346" s="17" t="s">
        <v>133</v>
      </c>
      <c r="B346" s="17" t="s">
        <v>87</v>
      </c>
      <c r="C346" s="17" t="s">
        <v>257</v>
      </c>
      <c r="D346" s="17" t="s">
        <v>597</v>
      </c>
      <c r="E346" s="17">
        <v>1.963148784707109</v>
      </c>
    </row>
    <row r="347">
      <c r="A347" s="17" t="s">
        <v>133</v>
      </c>
      <c r="B347" s="17" t="s">
        <v>87</v>
      </c>
      <c r="C347" s="17" t="s">
        <v>257</v>
      </c>
      <c r="D347" s="17" t="s">
        <v>598</v>
      </c>
      <c r="E347" s="17">
        <v>0.9763058467302368</v>
      </c>
    </row>
    <row r="348">
      <c r="A348" s="17" t="s">
        <v>133</v>
      </c>
      <c r="B348" s="17" t="s">
        <v>87</v>
      </c>
      <c r="C348" s="17" t="s">
        <v>257</v>
      </c>
      <c r="D348" s="17" t="s">
        <v>599</v>
      </c>
      <c r="E348" s="17">
        <v>0.9639018164041726</v>
      </c>
    </row>
    <row r="349">
      <c r="A349" s="17" t="s">
        <v>133</v>
      </c>
      <c r="B349" s="17" t="s">
        <v>87</v>
      </c>
      <c r="C349" s="17" t="s">
        <v>257</v>
      </c>
      <c r="D349" s="17" t="s">
        <v>600</v>
      </c>
      <c r="E349" s="17">
        <v>1.9427507790444427</v>
      </c>
    </row>
    <row r="350">
      <c r="A350" s="17" t="s">
        <v>133</v>
      </c>
      <c r="B350" s="17" t="s">
        <v>87</v>
      </c>
      <c r="C350" s="17" t="s">
        <v>257</v>
      </c>
      <c r="D350" s="17" t="s">
        <v>601</v>
      </c>
      <c r="E350" s="17">
        <v>0.9683020756702586</v>
      </c>
    </row>
    <row r="351">
      <c r="A351" s="17" t="s">
        <v>133</v>
      </c>
      <c r="B351" s="17" t="s">
        <v>87</v>
      </c>
      <c r="C351" s="17" t="s">
        <v>257</v>
      </c>
      <c r="D351" s="17" t="s">
        <v>602</v>
      </c>
      <c r="E351" s="17">
        <v>0.9720735873738445</v>
      </c>
    </row>
    <row r="352">
      <c r="A352" s="17" t="s">
        <v>133</v>
      </c>
      <c r="B352" s="17" t="s">
        <v>87</v>
      </c>
      <c r="C352" s="17" t="s">
        <v>257</v>
      </c>
      <c r="D352" s="17" t="s">
        <v>603</v>
      </c>
      <c r="E352" s="17">
        <v>3.445185014338208</v>
      </c>
    </row>
    <row r="353">
      <c r="A353" s="17" t="s">
        <v>133</v>
      </c>
      <c r="B353" s="17" t="s">
        <v>87</v>
      </c>
      <c r="C353" s="17" t="s">
        <v>257</v>
      </c>
      <c r="D353" s="17" t="s">
        <v>604</v>
      </c>
      <c r="E353" s="17">
        <v>0.9764738466398686</v>
      </c>
    </row>
    <row r="354">
      <c r="A354" s="17" t="s">
        <v>133</v>
      </c>
      <c r="B354" s="17" t="s">
        <v>87</v>
      </c>
      <c r="C354" s="17" t="s">
        <v>257</v>
      </c>
      <c r="D354" s="17" t="s">
        <v>605</v>
      </c>
      <c r="E354" s="17">
        <v>0.7833007618215886</v>
      </c>
    </row>
    <row r="355">
      <c r="A355" s="17" t="s">
        <v>133</v>
      </c>
      <c r="B355" s="17" t="s">
        <v>87</v>
      </c>
      <c r="C355" s="17" t="s">
        <v>257</v>
      </c>
      <c r="D355" s="17" t="s">
        <v>606</v>
      </c>
      <c r="E355" s="17">
        <v>1.5255706117563856</v>
      </c>
    </row>
    <row r="356">
      <c r="A356" s="17" t="s">
        <v>133</v>
      </c>
      <c r="B356" s="17" t="s">
        <v>87</v>
      </c>
      <c r="C356" s="17" t="s">
        <v>257</v>
      </c>
      <c r="D356" s="17" t="s">
        <v>607</v>
      </c>
      <c r="E356" s="17">
        <v>0.7795705796369816</v>
      </c>
    </row>
    <row r="357">
      <c r="A357" s="17" t="s">
        <v>133</v>
      </c>
      <c r="B357" s="17" t="s">
        <v>87</v>
      </c>
      <c r="C357" s="17" t="s">
        <v>257</v>
      </c>
      <c r="D357" s="17" t="s">
        <v>608</v>
      </c>
      <c r="E357" s="17">
        <v>1.5218404295717949</v>
      </c>
    </row>
    <row r="358">
      <c r="A358" s="17" t="s">
        <v>133</v>
      </c>
      <c r="B358" s="17" t="s">
        <v>87</v>
      </c>
      <c r="C358" s="17" t="s">
        <v>257</v>
      </c>
      <c r="D358" s="17" t="s">
        <v>609</v>
      </c>
      <c r="E358" s="17">
        <v>0.7833007618215886</v>
      </c>
    </row>
    <row r="359">
      <c r="A359" s="17" t="s">
        <v>133</v>
      </c>
      <c r="B359" s="17" t="s">
        <v>87</v>
      </c>
      <c r="C359" s="17" t="s">
        <v>257</v>
      </c>
      <c r="D359" s="17" t="s">
        <v>610</v>
      </c>
      <c r="E359" s="17">
        <v>1.5255706117563856</v>
      </c>
    </row>
    <row r="360">
      <c r="A360" s="17" t="s">
        <v>133</v>
      </c>
      <c r="B360" s="17" t="s">
        <v>87</v>
      </c>
      <c r="C360" s="17" t="s">
        <v>257</v>
      </c>
      <c r="D360" s="17" t="s">
        <v>611</v>
      </c>
      <c r="E360" s="17">
        <v>0.7795705796369816</v>
      </c>
    </row>
    <row r="361">
      <c r="A361" s="17" t="s">
        <v>133</v>
      </c>
      <c r="B361" s="17" t="s">
        <v>87</v>
      </c>
      <c r="C361" s="17" t="s">
        <v>257</v>
      </c>
      <c r="D361" s="17" t="s">
        <v>612</v>
      </c>
      <c r="E361" s="17">
        <v>1.5218404295717949</v>
      </c>
    </row>
    <row r="362">
      <c r="A362" s="17" t="s">
        <v>133</v>
      </c>
      <c r="B362" s="17" t="s">
        <v>87</v>
      </c>
      <c r="C362" s="17" t="s">
        <v>257</v>
      </c>
      <c r="D362" s="17" t="s">
        <v>613</v>
      </c>
      <c r="E362" s="17">
        <v>0.7686070898767122</v>
      </c>
    </row>
    <row r="363">
      <c r="A363" s="17" t="s">
        <v>133</v>
      </c>
      <c r="B363" s="17" t="s">
        <v>87</v>
      </c>
      <c r="C363" s="17" t="s">
        <v>257</v>
      </c>
      <c r="D363" s="17" t="s">
        <v>614</v>
      </c>
      <c r="E363" s="17">
        <v>1.5348952481099378</v>
      </c>
    </row>
    <row r="364">
      <c r="A364" s="17" t="s">
        <v>133</v>
      </c>
      <c r="B364" s="17" t="s">
        <v>87</v>
      </c>
      <c r="C364" s="17" t="s">
        <v>257</v>
      </c>
      <c r="D364" s="17" t="s">
        <v>615</v>
      </c>
      <c r="E364" s="17">
        <v>9.459466659992033</v>
      </c>
    </row>
    <row r="365">
      <c r="A365" s="17" t="s">
        <v>133</v>
      </c>
      <c r="B365" s="17" t="s">
        <v>87</v>
      </c>
      <c r="C365" s="17" t="s">
        <v>257</v>
      </c>
      <c r="D365" s="17" t="s">
        <v>616</v>
      </c>
      <c r="E365" s="17">
        <v>0.7686070898766475</v>
      </c>
    </row>
    <row r="366">
      <c r="A366" s="17" t="s">
        <v>133</v>
      </c>
      <c r="B366" s="17" t="s">
        <v>87</v>
      </c>
      <c r="C366" s="17" t="s">
        <v>257</v>
      </c>
      <c r="D366" s="17" t="s">
        <v>617</v>
      </c>
      <c r="E366" s="17">
        <v>0.8080727197196994</v>
      </c>
    </row>
    <row r="367">
      <c r="A367" s="17" t="s">
        <v>133</v>
      </c>
      <c r="B367" s="17" t="s">
        <v>87</v>
      </c>
      <c r="C367" s="17" t="s">
        <v>257</v>
      </c>
      <c r="D367" s="17" t="s">
        <v>618</v>
      </c>
      <c r="E367" s="17">
        <v>76.49321480991321</v>
      </c>
    </row>
    <row r="368">
      <c r="A368" s="17" t="s">
        <v>133</v>
      </c>
      <c r="B368" s="17" t="s">
        <v>87</v>
      </c>
      <c r="C368" s="17" t="s">
        <v>257</v>
      </c>
      <c r="D368" s="17" t="s">
        <v>619</v>
      </c>
      <c r="E368" s="17">
        <v>2.9990466896481</v>
      </c>
    </row>
    <row r="369">
      <c r="A369" s="17" t="s">
        <v>133</v>
      </c>
      <c r="B369" s="17" t="s">
        <v>87</v>
      </c>
      <c r="C369" s="17" t="s">
        <v>257</v>
      </c>
      <c r="D369" s="17" t="s">
        <v>620</v>
      </c>
      <c r="E369" s="17">
        <v>16.367347390506072</v>
      </c>
    </row>
    <row r="370">
      <c r="A370" s="17" t="s">
        <v>133</v>
      </c>
      <c r="B370" s="17" t="s">
        <v>87</v>
      </c>
      <c r="C370" s="17" t="s">
        <v>257</v>
      </c>
      <c r="D370" s="17" t="s">
        <v>621</v>
      </c>
      <c r="E370" s="17">
        <v>7.845042252399015</v>
      </c>
    </row>
    <row r="371">
      <c r="A371" s="17" t="s">
        <v>133</v>
      </c>
      <c r="B371" s="17" t="s">
        <v>87</v>
      </c>
      <c r="C371" s="17" t="s">
        <v>257</v>
      </c>
      <c r="D371" s="17" t="s">
        <v>622</v>
      </c>
      <c r="E371" s="17">
        <v>2.7872803102031662</v>
      </c>
    </row>
    <row r="372">
      <c r="A372" s="17" t="s">
        <v>133</v>
      </c>
      <c r="B372" s="17" t="s">
        <v>87</v>
      </c>
      <c r="C372" s="17" t="s">
        <v>257</v>
      </c>
      <c r="D372" s="17" t="s">
        <v>623</v>
      </c>
      <c r="E372" s="17">
        <v>2.6272490754962567</v>
      </c>
    </row>
    <row r="373">
      <c r="A373" s="17" t="s">
        <v>133</v>
      </c>
      <c r="B373" s="17" t="s">
        <v>87</v>
      </c>
      <c r="C373" s="17" t="s">
        <v>257</v>
      </c>
      <c r="D373" s="17" t="s">
        <v>624</v>
      </c>
      <c r="E373" s="17">
        <v>2.7632800059527245</v>
      </c>
    </row>
    <row r="374">
      <c r="A374" s="17" t="s">
        <v>133</v>
      </c>
      <c r="B374" s="17" t="s">
        <v>87</v>
      </c>
      <c r="C374" s="17" t="s">
        <v>257</v>
      </c>
      <c r="D374" s="17" t="s">
        <v>625</v>
      </c>
      <c r="E374" s="17">
        <v>3.5364448601576153</v>
      </c>
    </row>
    <row r="375">
      <c r="A375" s="17" t="s">
        <v>133</v>
      </c>
      <c r="B375" s="17" t="s">
        <v>87</v>
      </c>
      <c r="C375" s="17" t="s">
        <v>257</v>
      </c>
      <c r="D375" s="17" t="s">
        <v>626</v>
      </c>
      <c r="E375" s="17">
        <v>16.783493399049984</v>
      </c>
    </row>
    <row r="376">
      <c r="A376" s="17" t="s">
        <v>133</v>
      </c>
      <c r="B376" s="17" t="s">
        <v>87</v>
      </c>
      <c r="C376" s="17" t="s">
        <v>257</v>
      </c>
      <c r="D376" s="17" t="s">
        <v>627</v>
      </c>
      <c r="E376" s="17">
        <v>9.302102221597822</v>
      </c>
    </row>
    <row r="377">
      <c r="A377" s="17" t="s">
        <v>133</v>
      </c>
      <c r="B377" s="17" t="s">
        <v>87</v>
      </c>
      <c r="C377" s="17" t="s">
        <v>257</v>
      </c>
      <c r="D377" s="17" t="s">
        <v>628</v>
      </c>
      <c r="E377" s="17">
        <v>12.402569912857404</v>
      </c>
    </row>
    <row r="378">
      <c r="A378" s="17" t="s">
        <v>133</v>
      </c>
      <c r="B378" s="17" t="s">
        <v>87</v>
      </c>
      <c r="C378" s="17" t="s">
        <v>257</v>
      </c>
      <c r="D378" s="17" t="s">
        <v>629</v>
      </c>
      <c r="E378" s="17">
        <v>17.55469871382898</v>
      </c>
    </row>
    <row r="379">
      <c r="A379" s="17" t="s">
        <v>133</v>
      </c>
      <c r="B379" s="17" t="s">
        <v>87</v>
      </c>
      <c r="C379" s="17" t="s">
        <v>257</v>
      </c>
      <c r="D379" s="17" t="s">
        <v>630</v>
      </c>
      <c r="E379" s="17">
        <v>17.14548620161961</v>
      </c>
    </row>
    <row r="380">
      <c r="A380" s="17" t="s">
        <v>133</v>
      </c>
      <c r="B380" s="17" t="s">
        <v>87</v>
      </c>
      <c r="C380" s="17" t="s">
        <v>257</v>
      </c>
      <c r="D380" s="17" t="s">
        <v>631</v>
      </c>
      <c r="E380" s="17">
        <v>4.467530578251982</v>
      </c>
    </row>
    <row r="381">
      <c r="A381" s="17" t="s">
        <v>133</v>
      </c>
      <c r="B381" s="17" t="s">
        <v>87</v>
      </c>
      <c r="C381" s="17" t="s">
        <v>257</v>
      </c>
      <c r="D381" s="17" t="s">
        <v>632</v>
      </c>
      <c r="E381" s="17">
        <v>2.6242954266764884</v>
      </c>
    </row>
    <row r="382">
      <c r="A382" s="17" t="s">
        <v>133</v>
      </c>
      <c r="B382" s="17" t="s">
        <v>87</v>
      </c>
      <c r="C382" s="17" t="s">
        <v>257</v>
      </c>
      <c r="D382" s="17" t="s">
        <v>633</v>
      </c>
      <c r="E382" s="17">
        <v>19.34667920802227</v>
      </c>
    </row>
    <row r="383">
      <c r="A383" s="17" t="s">
        <v>133</v>
      </c>
      <c r="B383" s="17" t="s">
        <v>87</v>
      </c>
      <c r="C383" s="17" t="s">
        <v>257</v>
      </c>
      <c r="D383" s="17" t="s">
        <v>634</v>
      </c>
      <c r="E383" s="17">
        <v>5.568842656421338</v>
      </c>
    </row>
    <row r="384">
      <c r="A384" s="17" t="s">
        <v>133</v>
      </c>
      <c r="B384" s="17" t="s">
        <v>87</v>
      </c>
      <c r="C384" s="17" t="s">
        <v>257</v>
      </c>
      <c r="D384" s="17" t="s">
        <v>635</v>
      </c>
      <c r="E384" s="17">
        <v>25.656964639190928</v>
      </c>
    </row>
    <row r="385">
      <c r="A385" s="17" t="s">
        <v>133</v>
      </c>
      <c r="B385" s="17" t="s">
        <v>87</v>
      </c>
      <c r="C385" s="17" t="s">
        <v>257</v>
      </c>
      <c r="D385" s="17" t="s">
        <v>636</v>
      </c>
      <c r="E385" s="17">
        <v>0.7470004713626137</v>
      </c>
    </row>
    <row r="386">
      <c r="A386" s="17" t="s">
        <v>133</v>
      </c>
      <c r="B386" s="17" t="s">
        <v>87</v>
      </c>
      <c r="C386" s="17" t="s">
        <v>257</v>
      </c>
      <c r="D386" s="17" t="s">
        <v>637</v>
      </c>
      <c r="E386" s="17">
        <v>1.8127548516251066</v>
      </c>
    </row>
    <row r="387">
      <c r="A387" s="17" t="s">
        <v>133</v>
      </c>
      <c r="B387" s="17" t="s">
        <v>87</v>
      </c>
      <c r="C387" s="17" t="s">
        <v>257</v>
      </c>
      <c r="D387" s="17" t="s">
        <v>638</v>
      </c>
      <c r="E387" s="17">
        <v>2.3765585894961796</v>
      </c>
    </row>
    <row r="388">
      <c r="A388" s="17" t="s">
        <v>133</v>
      </c>
      <c r="B388" s="17" t="s">
        <v>87</v>
      </c>
      <c r="C388" s="17" t="s">
        <v>257</v>
      </c>
      <c r="D388" s="17" t="s">
        <v>639</v>
      </c>
      <c r="E388" s="17">
        <v>1.7808757274970413</v>
      </c>
    </row>
    <row r="389">
      <c r="A389" s="17" t="s">
        <v>133</v>
      </c>
      <c r="B389" s="17" t="s">
        <v>87</v>
      </c>
      <c r="C389" s="17" t="s">
        <v>257</v>
      </c>
      <c r="D389" s="17" t="s">
        <v>640</v>
      </c>
      <c r="E389" s="17">
        <v>0.7470004713626137</v>
      </c>
    </row>
    <row r="390">
      <c r="A390" s="17" t="s">
        <v>133</v>
      </c>
      <c r="B390" s="17" t="s">
        <v>87</v>
      </c>
      <c r="C390" s="17" t="s">
        <v>257</v>
      </c>
      <c r="D390" s="17" t="s">
        <v>641</v>
      </c>
      <c r="E390" s="17">
        <v>1.7808757274970413</v>
      </c>
    </row>
    <row r="391">
      <c r="A391" s="17" t="s">
        <v>133</v>
      </c>
      <c r="B391" s="17" t="s">
        <v>87</v>
      </c>
      <c r="C391" s="17" t="s">
        <v>257</v>
      </c>
      <c r="D391" s="17" t="s">
        <v>642</v>
      </c>
      <c r="E391" s="17">
        <v>3.4191258939653495</v>
      </c>
    </row>
    <row r="392">
      <c r="A392" s="17" t="s">
        <v>133</v>
      </c>
      <c r="B392" s="17" t="s">
        <v>87</v>
      </c>
      <c r="C392" s="17" t="s">
        <v>257</v>
      </c>
      <c r="D392" s="17" t="s">
        <v>643</v>
      </c>
      <c r="E392" s="17">
        <v>12.978698668658334</v>
      </c>
    </row>
    <row r="393">
      <c r="A393" s="17" t="s">
        <v>133</v>
      </c>
      <c r="B393" s="17" t="s">
        <v>87</v>
      </c>
      <c r="C393" s="17" t="s">
        <v>257</v>
      </c>
      <c r="D393" s="17" t="s">
        <v>644</v>
      </c>
      <c r="E393" s="17">
        <v>17.935677221418693</v>
      </c>
    </row>
    <row r="394">
      <c r="A394" s="17" t="s">
        <v>133</v>
      </c>
      <c r="B394" s="17" t="s">
        <v>87</v>
      </c>
      <c r="C394" s="17" t="s">
        <v>116</v>
      </c>
      <c r="D394" s="17" t="s">
        <v>645</v>
      </c>
      <c r="E394" s="17">
        <v>0.5820303830291875</v>
      </c>
    </row>
    <row r="395">
      <c r="A395" s="17" t="s">
        <v>133</v>
      </c>
      <c r="B395" s="17" t="s">
        <v>87</v>
      </c>
      <c r="C395" s="17" t="s">
        <v>116</v>
      </c>
      <c r="D395" s="17" t="s">
        <v>646</v>
      </c>
      <c r="E395" s="17">
        <v>0.5850003179874076</v>
      </c>
    </row>
    <row r="396">
      <c r="A396" s="17" t="s">
        <v>133</v>
      </c>
      <c r="B396" s="17" t="s">
        <v>87</v>
      </c>
      <c r="C396" s="17" t="s">
        <v>116</v>
      </c>
      <c r="D396" s="17" t="s">
        <v>647</v>
      </c>
      <c r="E396" s="17">
        <v>1.0101925434944914</v>
      </c>
    </row>
    <row r="397">
      <c r="A397" s="17" t="s">
        <v>133</v>
      </c>
      <c r="B397" s="17" t="s">
        <v>87</v>
      </c>
      <c r="C397" s="17" t="s">
        <v>116</v>
      </c>
      <c r="D397" s="17" t="s">
        <v>648</v>
      </c>
      <c r="E397" s="17">
        <v>0.4116159148787599</v>
      </c>
    </row>
    <row r="398">
      <c r="A398" s="17" t="s">
        <v>133</v>
      </c>
      <c r="B398" s="17" t="s">
        <v>87</v>
      </c>
      <c r="C398" s="17" t="s">
        <v>116</v>
      </c>
      <c r="D398" s="17" t="s">
        <v>649</v>
      </c>
      <c r="E398" s="17">
        <v>0.661902278498632</v>
      </c>
    </row>
    <row r="399">
      <c r="A399" s="17" t="s">
        <v>133</v>
      </c>
      <c r="B399" s="17" t="s">
        <v>87</v>
      </c>
      <c r="C399" s="17" t="s">
        <v>116</v>
      </c>
      <c r="D399" s="17" t="s">
        <v>650</v>
      </c>
      <c r="E399" s="17">
        <v>0.42020402979066307</v>
      </c>
    </row>
    <row r="400">
      <c r="A400" s="17" t="s">
        <v>133</v>
      </c>
      <c r="B400" s="17" t="s">
        <v>87</v>
      </c>
      <c r="C400" s="17" t="s">
        <v>116</v>
      </c>
      <c r="D400" s="17" t="s">
        <v>651</v>
      </c>
      <c r="E400" s="17">
        <v>0.3452747648660322</v>
      </c>
    </row>
    <row r="401">
      <c r="A401" s="17" t="s">
        <v>133</v>
      </c>
      <c r="B401" s="17" t="s">
        <v>87</v>
      </c>
      <c r="C401" s="17" t="s">
        <v>116</v>
      </c>
      <c r="D401" s="17" t="s">
        <v>652</v>
      </c>
      <c r="E401" s="17">
        <v>0.6317472772000089</v>
      </c>
    </row>
    <row r="402">
      <c r="A402" s="17" t="s">
        <v>133</v>
      </c>
      <c r="B402" s="17" t="s">
        <v>87</v>
      </c>
      <c r="C402" s="17" t="s">
        <v>116</v>
      </c>
      <c r="D402" s="17" t="s">
        <v>653</v>
      </c>
      <c r="E402" s="17">
        <v>0.28647251233426396</v>
      </c>
    </row>
    <row r="403">
      <c r="A403" s="17" t="s">
        <v>133</v>
      </c>
      <c r="B403" s="17" t="s">
        <v>87</v>
      </c>
      <c r="C403" s="17" t="s">
        <v>120</v>
      </c>
      <c r="D403" s="17" t="s">
        <v>654</v>
      </c>
      <c r="E403" s="17">
        <v>23.72190102136153</v>
      </c>
    </row>
    <row r="404">
      <c r="A404" s="17" t="s">
        <v>133</v>
      </c>
      <c r="B404" s="17" t="s">
        <v>87</v>
      </c>
      <c r="C404" s="17" t="s">
        <v>120</v>
      </c>
      <c r="D404" s="17" t="s">
        <v>655</v>
      </c>
      <c r="E404" s="17">
        <v>10.72445046174809</v>
      </c>
    </row>
    <row r="405">
      <c r="A405" s="17" t="s">
        <v>133</v>
      </c>
      <c r="B405" s="17" t="s">
        <v>87</v>
      </c>
      <c r="C405" s="17" t="s">
        <v>120</v>
      </c>
      <c r="D405" s="17" t="s">
        <v>656</v>
      </c>
      <c r="E405" s="17">
        <v>25.854001113160486</v>
      </c>
    </row>
    <row r="406">
      <c r="A406" s="17" t="s">
        <v>133</v>
      </c>
      <c r="B406" s="17" t="s">
        <v>87</v>
      </c>
      <c r="C406" s="17" t="s">
        <v>120</v>
      </c>
      <c r="D406" s="17" t="s">
        <v>657</v>
      </c>
      <c r="E406" s="17">
        <v>12.531750539562534</v>
      </c>
    </row>
    <row r="407">
      <c r="A407" s="1" t="s">
        <v>68</v>
      </c>
      <c r="B407" s="1" t="s">
        <v>68</v>
      </c>
      <c r="C407" s="1">
        <f>SUBTOTAL(103,Elements16_2_11[Elemento])</f>
      </c>
      <c r="D407" s="1" t="s">
        <v>68</v>
      </c>
      <c r="E407" s="1">
        <f>SUBTOTAL(109,Elements16_2_11[Totais:])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9.xml><?xml version="1.0" encoding="utf-8"?>
<worksheet xmlns:r="http://schemas.openxmlformats.org/officeDocument/2006/relationships" xmlns="http://schemas.openxmlformats.org/spreadsheetml/2006/main">
  <dimension ref="A1:E62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34</v>
      </c>
      <c r="B1" s="9" t="s">
        <v>34</v>
      </c>
      <c r="C1" s="9" t="s">
        <v>34</v>
      </c>
      <c r="D1" s="9" t="s">
        <v>34</v>
      </c>
      <c r="E1" s="9" t="s">
        <v>34</v>
      </c>
    </row>
    <row r="2">
      <c r="A2" s="9" t="s">
        <v>34</v>
      </c>
      <c r="B2" s="9" t="s">
        <v>34</v>
      </c>
      <c r="C2" s="9" t="s">
        <v>34</v>
      </c>
      <c r="D2" s="9" t="s">
        <v>34</v>
      </c>
      <c r="E2" s="9" t="s">
        <v>34</v>
      </c>
    </row>
    <row r="4">
      <c r="A4" s="18" t="s">
        <v>102</v>
      </c>
      <c r="B4" s="18" t="s">
        <v>102</v>
      </c>
      <c r="C4" s="18" t="s">
        <v>102</v>
      </c>
      <c r="D4" s="18" t="s">
        <v>102</v>
      </c>
      <c r="E4" s="18" t="s">
        <v>102</v>
      </c>
    </row>
    <row r="5">
      <c r="A5" s="23" t="s">
        <v>68</v>
      </c>
      <c r="B5" s="23" t="s">
        <v>68</v>
      </c>
      <c r="C5" s="23" t="s">
        <v>68</v>
      </c>
      <c r="D5" s="23" t="s">
        <v>68</v>
      </c>
      <c r="E5" s="23" t="s">
        <v>68</v>
      </c>
    </row>
    <row r="6">
      <c r="A6" s="16" t="s">
        <v>128</v>
      </c>
      <c r="B6" s="16" t="s">
        <v>129</v>
      </c>
      <c r="C6" s="16" t="s">
        <v>130</v>
      </c>
      <c r="D6" s="16" t="s">
        <v>131</v>
      </c>
      <c r="E6" s="16" t="s">
        <v>132</v>
      </c>
    </row>
    <row r="7">
      <c r="A7" s="17" t="s">
        <v>133</v>
      </c>
      <c r="B7" s="17" t="s">
        <v>87</v>
      </c>
      <c r="C7" s="17" t="s">
        <v>658</v>
      </c>
      <c r="D7" s="17" t="s">
        <v>659</v>
      </c>
      <c r="E7" s="17">
        <v>7.1331802138676625</v>
      </c>
    </row>
    <row r="8">
      <c r="A8" s="17" t="s">
        <v>133</v>
      </c>
      <c r="B8" s="17" t="s">
        <v>87</v>
      </c>
      <c r="C8" s="17" t="s">
        <v>658</v>
      </c>
      <c r="D8" s="17" t="s">
        <v>660</v>
      </c>
      <c r="E8" s="17">
        <v>11.859310510625098</v>
      </c>
    </row>
    <row r="9">
      <c r="A9" s="17" t="s">
        <v>133</v>
      </c>
      <c r="B9" s="17" t="s">
        <v>87</v>
      </c>
      <c r="C9" s="17" t="s">
        <v>658</v>
      </c>
      <c r="D9" s="17" t="s">
        <v>661</v>
      </c>
      <c r="E9" s="17">
        <v>18.63681980566434</v>
      </c>
    </row>
    <row r="10">
      <c r="A10" s="17" t="s">
        <v>133</v>
      </c>
      <c r="B10" s="17" t="s">
        <v>87</v>
      </c>
      <c r="C10" s="17" t="s">
        <v>658</v>
      </c>
      <c r="D10" s="17" t="s">
        <v>662</v>
      </c>
      <c r="E10" s="17">
        <v>8.438071075536152</v>
      </c>
    </row>
    <row r="11">
      <c r="A11" s="17" t="s">
        <v>133</v>
      </c>
      <c r="B11" s="17" t="s">
        <v>87</v>
      </c>
      <c r="C11" s="17" t="s">
        <v>658</v>
      </c>
      <c r="D11" s="17" t="s">
        <v>663</v>
      </c>
      <c r="E11" s="17">
        <v>0.40388509028319824</v>
      </c>
    </row>
    <row r="12">
      <c r="A12" s="17" t="s">
        <v>133</v>
      </c>
      <c r="B12" s="17" t="s">
        <v>87</v>
      </c>
      <c r="C12" s="17" t="s">
        <v>658</v>
      </c>
      <c r="D12" s="17" t="s">
        <v>664</v>
      </c>
      <c r="E12" s="17">
        <v>6.9687691129905405</v>
      </c>
    </row>
    <row r="13">
      <c r="A13" s="17" t="s">
        <v>133</v>
      </c>
      <c r="B13" s="17" t="s">
        <v>87</v>
      </c>
      <c r="C13" s="17" t="s">
        <v>658</v>
      </c>
      <c r="D13" s="17" t="s">
        <v>665</v>
      </c>
      <c r="E13" s="17">
        <v>2.3756935565617736</v>
      </c>
    </row>
    <row r="14">
      <c r="A14" s="17" t="s">
        <v>133</v>
      </c>
      <c r="B14" s="17" t="s">
        <v>87</v>
      </c>
      <c r="C14" s="17" t="s">
        <v>658</v>
      </c>
      <c r="D14" s="17" t="s">
        <v>666</v>
      </c>
      <c r="E14" s="17">
        <v>11.59104214443324</v>
      </c>
    </row>
    <row r="15">
      <c r="A15" s="17" t="s">
        <v>133</v>
      </c>
      <c r="B15" s="17" t="s">
        <v>87</v>
      </c>
      <c r="C15" s="17" t="s">
        <v>658</v>
      </c>
      <c r="D15" s="17" t="s">
        <v>667</v>
      </c>
      <c r="E15" s="17">
        <v>4.641400209590537</v>
      </c>
    </row>
    <row r="16">
      <c r="A16" s="17" t="s">
        <v>133</v>
      </c>
      <c r="B16" s="17" t="s">
        <v>87</v>
      </c>
      <c r="C16" s="17" t="s">
        <v>658</v>
      </c>
      <c r="D16" s="17" t="s">
        <v>668</v>
      </c>
      <c r="E16" s="17">
        <v>4.138367903273812</v>
      </c>
    </row>
    <row r="17">
      <c r="A17" s="17" t="s">
        <v>133</v>
      </c>
      <c r="B17" s="17" t="s">
        <v>87</v>
      </c>
      <c r="C17" s="17" t="s">
        <v>658</v>
      </c>
      <c r="D17" s="17" t="s">
        <v>669</v>
      </c>
      <c r="E17" s="17">
        <v>1.564987964028267</v>
      </c>
    </row>
    <row r="18">
      <c r="A18" s="17" t="s">
        <v>133</v>
      </c>
      <c r="B18" s="17" t="s">
        <v>87</v>
      </c>
      <c r="C18" s="17" t="s">
        <v>658</v>
      </c>
      <c r="D18" s="17" t="s">
        <v>670</v>
      </c>
      <c r="E18" s="17">
        <v>6.017674179374596</v>
      </c>
    </row>
    <row r="19">
      <c r="A19" s="17" t="s">
        <v>133</v>
      </c>
      <c r="B19" s="17" t="s">
        <v>87</v>
      </c>
      <c r="C19" s="17" t="s">
        <v>658</v>
      </c>
      <c r="D19" s="17" t="s">
        <v>671</v>
      </c>
      <c r="E19" s="17">
        <v>6.741412403361221</v>
      </c>
    </row>
    <row r="20">
      <c r="A20" s="17" t="s">
        <v>133</v>
      </c>
      <c r="B20" s="17" t="s">
        <v>87</v>
      </c>
      <c r="C20" s="17" t="s">
        <v>658</v>
      </c>
      <c r="D20" s="17" t="s">
        <v>672</v>
      </c>
      <c r="E20" s="17">
        <v>11.590919603601483</v>
      </c>
    </row>
    <row r="21">
      <c r="A21" s="17" t="s">
        <v>133</v>
      </c>
      <c r="B21" s="17" t="s">
        <v>87</v>
      </c>
      <c r="C21" s="17" t="s">
        <v>658</v>
      </c>
      <c r="D21" s="17" t="s">
        <v>673</v>
      </c>
      <c r="E21" s="17">
        <v>6.606012076738433</v>
      </c>
    </row>
    <row r="22">
      <c r="A22" s="17" t="s">
        <v>133</v>
      </c>
      <c r="B22" s="17" t="s">
        <v>87</v>
      </c>
      <c r="C22" s="17" t="s">
        <v>658</v>
      </c>
      <c r="D22" s="17" t="s">
        <v>674</v>
      </c>
      <c r="E22" s="17">
        <v>6.0175516756475735</v>
      </c>
    </row>
    <row r="23">
      <c r="A23" s="17" t="s">
        <v>133</v>
      </c>
      <c r="B23" s="17" t="s">
        <v>87</v>
      </c>
      <c r="C23" s="17" t="s">
        <v>658</v>
      </c>
      <c r="D23" s="17" t="s">
        <v>675</v>
      </c>
      <c r="E23" s="17">
        <v>1.5649873135147043</v>
      </c>
    </row>
    <row r="24">
      <c r="A24" s="17" t="s">
        <v>133</v>
      </c>
      <c r="B24" s="17" t="s">
        <v>87</v>
      </c>
      <c r="C24" s="17" t="s">
        <v>658</v>
      </c>
      <c r="D24" s="17" t="s">
        <v>676</v>
      </c>
      <c r="E24" s="17">
        <v>4.138367866169057</v>
      </c>
    </row>
    <row r="25">
      <c r="A25" s="17" t="s">
        <v>133</v>
      </c>
      <c r="B25" s="17" t="s">
        <v>87</v>
      </c>
      <c r="C25" s="17" t="s">
        <v>658</v>
      </c>
      <c r="D25" s="17" t="s">
        <v>677</v>
      </c>
      <c r="E25" s="17">
        <v>4.505999232454185</v>
      </c>
    </row>
    <row r="26">
      <c r="A26" s="17" t="s">
        <v>133</v>
      </c>
      <c r="B26" s="17" t="s">
        <v>87</v>
      </c>
      <c r="C26" s="17" t="s">
        <v>658</v>
      </c>
      <c r="D26" s="17" t="s">
        <v>678</v>
      </c>
      <c r="E26" s="17">
        <v>5.815671006003994</v>
      </c>
    </row>
    <row r="27">
      <c r="A27" s="17" t="s">
        <v>133</v>
      </c>
      <c r="B27" s="17" t="s">
        <v>87</v>
      </c>
      <c r="C27" s="17" t="s">
        <v>658</v>
      </c>
      <c r="D27" s="17" t="s">
        <v>679</v>
      </c>
      <c r="E27" s="17">
        <v>5.303673855832859</v>
      </c>
    </row>
    <row r="28">
      <c r="A28" s="17" t="s">
        <v>133</v>
      </c>
      <c r="B28" s="17" t="s">
        <v>87</v>
      </c>
      <c r="C28" s="17" t="s">
        <v>658</v>
      </c>
      <c r="D28" s="17" t="s">
        <v>680</v>
      </c>
      <c r="E28" s="17">
        <v>5.815671006003966</v>
      </c>
    </row>
    <row r="29">
      <c r="A29" s="17" t="s">
        <v>133</v>
      </c>
      <c r="B29" s="17" t="s">
        <v>87</v>
      </c>
      <c r="C29" s="17" t="s">
        <v>658</v>
      </c>
      <c r="D29" s="17" t="s">
        <v>681</v>
      </c>
      <c r="E29" s="17">
        <v>5.3036738558328835</v>
      </c>
    </row>
    <row r="30">
      <c r="A30" s="17" t="s">
        <v>133</v>
      </c>
      <c r="B30" s="17" t="s">
        <v>87</v>
      </c>
      <c r="C30" s="17" t="s">
        <v>658</v>
      </c>
      <c r="D30" s="17" t="s">
        <v>682</v>
      </c>
      <c r="E30" s="17">
        <v>7.2213863433491365</v>
      </c>
    </row>
    <row r="31">
      <c r="A31" s="17" t="s">
        <v>133</v>
      </c>
      <c r="B31" s="17" t="s">
        <v>87</v>
      </c>
      <c r="C31" s="17" t="s">
        <v>658</v>
      </c>
      <c r="D31" s="17" t="s">
        <v>683</v>
      </c>
      <c r="E31" s="17">
        <v>3.8686737940480227</v>
      </c>
    </row>
    <row r="32">
      <c r="A32" s="17" t="s">
        <v>133</v>
      </c>
      <c r="B32" s="17" t="s">
        <v>87</v>
      </c>
      <c r="C32" s="17" t="s">
        <v>658</v>
      </c>
      <c r="D32" s="17" t="s">
        <v>684</v>
      </c>
      <c r="E32" s="17">
        <v>5.786386281564305</v>
      </c>
    </row>
    <row r="33">
      <c r="A33" s="17" t="s">
        <v>133</v>
      </c>
      <c r="B33" s="17" t="s">
        <v>87</v>
      </c>
      <c r="C33" s="17" t="s">
        <v>658</v>
      </c>
      <c r="D33" s="17" t="s">
        <v>685</v>
      </c>
      <c r="E33" s="17">
        <v>5.303673855832859</v>
      </c>
    </row>
    <row r="34">
      <c r="A34" s="17" t="s">
        <v>133</v>
      </c>
      <c r="B34" s="17" t="s">
        <v>87</v>
      </c>
      <c r="C34" s="17" t="s">
        <v>658</v>
      </c>
      <c r="D34" s="17" t="s">
        <v>686</v>
      </c>
      <c r="E34" s="17">
        <v>8.323549639114368</v>
      </c>
    </row>
    <row r="35">
      <c r="A35" s="17" t="s">
        <v>133</v>
      </c>
      <c r="B35" s="17" t="s">
        <v>87</v>
      </c>
      <c r="C35" s="17" t="s">
        <v>658</v>
      </c>
      <c r="D35" s="17" t="s">
        <v>687</v>
      </c>
      <c r="E35" s="17">
        <v>11.59104214443324</v>
      </c>
    </row>
    <row r="36">
      <c r="A36" s="17" t="s">
        <v>133</v>
      </c>
      <c r="B36" s="17" t="s">
        <v>87</v>
      </c>
      <c r="C36" s="17" t="s">
        <v>658</v>
      </c>
      <c r="D36" s="17" t="s">
        <v>688</v>
      </c>
      <c r="E36" s="17">
        <v>10.408742573600389</v>
      </c>
    </row>
    <row r="37">
      <c r="A37" s="17" t="s">
        <v>133</v>
      </c>
      <c r="B37" s="17" t="s">
        <v>87</v>
      </c>
      <c r="C37" s="17" t="s">
        <v>658</v>
      </c>
      <c r="D37" s="17" t="s">
        <v>689</v>
      </c>
      <c r="E37" s="17">
        <v>4.582674117589734</v>
      </c>
    </row>
    <row r="38">
      <c r="A38" s="17" t="s">
        <v>133</v>
      </c>
      <c r="B38" s="17" t="s">
        <v>87</v>
      </c>
      <c r="C38" s="17" t="s">
        <v>658</v>
      </c>
      <c r="D38" s="17" t="s">
        <v>690</v>
      </c>
      <c r="E38" s="17">
        <v>3.0148072850977554</v>
      </c>
    </row>
    <row r="39">
      <c r="A39" s="17" t="s">
        <v>133</v>
      </c>
      <c r="B39" s="17" t="s">
        <v>87</v>
      </c>
      <c r="C39" s="17" t="s">
        <v>658</v>
      </c>
      <c r="D39" s="17" t="s">
        <v>691</v>
      </c>
      <c r="E39" s="17">
        <v>4.1383679032738465</v>
      </c>
    </row>
    <row r="40">
      <c r="A40" s="17" t="s">
        <v>133</v>
      </c>
      <c r="B40" s="17" t="s">
        <v>87</v>
      </c>
      <c r="C40" s="17" t="s">
        <v>658</v>
      </c>
      <c r="D40" s="17" t="s">
        <v>692</v>
      </c>
      <c r="E40" s="17">
        <v>13.20809669543179</v>
      </c>
    </row>
    <row r="41">
      <c r="A41" s="17" t="s">
        <v>133</v>
      </c>
      <c r="B41" s="17" t="s">
        <v>87</v>
      </c>
      <c r="C41" s="17" t="s">
        <v>658</v>
      </c>
      <c r="D41" s="17" t="s">
        <v>693</v>
      </c>
      <c r="E41" s="17">
        <v>11.591042144433253</v>
      </c>
    </row>
    <row r="42">
      <c r="A42" s="17" t="s">
        <v>133</v>
      </c>
      <c r="B42" s="17" t="s">
        <v>87</v>
      </c>
      <c r="C42" s="17" t="s">
        <v>658</v>
      </c>
      <c r="D42" s="17" t="s">
        <v>694</v>
      </c>
      <c r="E42" s="17">
        <v>9.578096539139814</v>
      </c>
    </row>
    <row r="43">
      <c r="A43" s="17" t="s">
        <v>133</v>
      </c>
      <c r="B43" s="17" t="s">
        <v>87</v>
      </c>
      <c r="C43" s="17" t="s">
        <v>658</v>
      </c>
      <c r="D43" s="17" t="s">
        <v>695</v>
      </c>
      <c r="E43" s="17">
        <v>11.591042144433253</v>
      </c>
    </row>
    <row r="44">
      <c r="A44" s="17" t="s">
        <v>133</v>
      </c>
      <c r="B44" s="17" t="s">
        <v>87</v>
      </c>
      <c r="C44" s="17" t="s">
        <v>658</v>
      </c>
      <c r="D44" s="17" t="s">
        <v>696</v>
      </c>
      <c r="E44" s="17">
        <v>4.673080060141236</v>
      </c>
    </row>
    <row r="45">
      <c r="A45" s="17" t="s">
        <v>133</v>
      </c>
      <c r="B45" s="17" t="s">
        <v>87</v>
      </c>
      <c r="C45" s="17" t="s">
        <v>658</v>
      </c>
      <c r="D45" s="17" t="s">
        <v>697</v>
      </c>
      <c r="E45" s="17">
        <v>11.591042144433253</v>
      </c>
    </row>
    <row r="46">
      <c r="A46" s="17" t="s">
        <v>133</v>
      </c>
      <c r="B46" s="17" t="s">
        <v>87</v>
      </c>
      <c r="C46" s="17" t="s">
        <v>658</v>
      </c>
      <c r="D46" s="17" t="s">
        <v>698</v>
      </c>
      <c r="E46" s="17">
        <v>8.151990899421936</v>
      </c>
    </row>
    <row r="47">
      <c r="A47" s="17" t="s">
        <v>133</v>
      </c>
      <c r="B47" s="17" t="s">
        <v>87</v>
      </c>
      <c r="C47" s="17" t="s">
        <v>658</v>
      </c>
      <c r="D47" s="17" t="s">
        <v>699</v>
      </c>
      <c r="E47" s="17">
        <v>5.303108723267243</v>
      </c>
    </row>
    <row r="48">
      <c r="A48" s="17" t="s">
        <v>133</v>
      </c>
      <c r="B48" s="17" t="s">
        <v>87</v>
      </c>
      <c r="C48" s="17" t="s">
        <v>658</v>
      </c>
      <c r="D48" s="17" t="s">
        <v>700</v>
      </c>
      <c r="E48" s="17">
        <v>4.948910902572471</v>
      </c>
    </row>
    <row r="49">
      <c r="A49" s="17" t="s">
        <v>133</v>
      </c>
      <c r="B49" s="17" t="s">
        <v>87</v>
      </c>
      <c r="C49" s="17" t="s">
        <v>658</v>
      </c>
      <c r="D49" s="17" t="s">
        <v>701</v>
      </c>
      <c r="E49" s="17">
        <v>6.287933421166022</v>
      </c>
    </row>
    <row r="50">
      <c r="A50" s="17" t="s">
        <v>133</v>
      </c>
      <c r="B50" s="17" t="s">
        <v>87</v>
      </c>
      <c r="C50" s="17" t="s">
        <v>658</v>
      </c>
      <c r="D50" s="17" t="s">
        <v>702</v>
      </c>
      <c r="E50" s="17">
        <v>5.80931623021068</v>
      </c>
    </row>
    <row r="51">
      <c r="A51" s="17" t="s">
        <v>133</v>
      </c>
      <c r="B51" s="17" t="s">
        <v>87</v>
      </c>
      <c r="C51" s="17" t="s">
        <v>658</v>
      </c>
      <c r="D51" s="17" t="s">
        <v>703</v>
      </c>
      <c r="E51" s="17">
        <v>5.303551352105862</v>
      </c>
    </row>
    <row r="52">
      <c r="A52" s="17" t="s">
        <v>133</v>
      </c>
      <c r="B52" s="17" t="s">
        <v>87</v>
      </c>
      <c r="C52" s="17" t="s">
        <v>658</v>
      </c>
      <c r="D52" s="17" t="s">
        <v>704</v>
      </c>
      <c r="E52" s="17">
        <v>5.801639556357385</v>
      </c>
    </row>
    <row r="53">
      <c r="A53" s="17" t="s">
        <v>133</v>
      </c>
      <c r="B53" s="17" t="s">
        <v>87</v>
      </c>
      <c r="C53" s="17" t="s">
        <v>658</v>
      </c>
      <c r="D53" s="17" t="s">
        <v>705</v>
      </c>
      <c r="E53" s="17">
        <v>5.303551352105862</v>
      </c>
    </row>
    <row r="54">
      <c r="A54" s="17" t="s">
        <v>133</v>
      </c>
      <c r="B54" s="17" t="s">
        <v>87</v>
      </c>
      <c r="C54" s="17" t="s">
        <v>658</v>
      </c>
      <c r="D54" s="17" t="s">
        <v>706</v>
      </c>
      <c r="E54" s="17">
        <v>5.800417731210871</v>
      </c>
    </row>
    <row r="55">
      <c r="A55" s="17" t="s">
        <v>133</v>
      </c>
      <c r="B55" s="17" t="s">
        <v>87</v>
      </c>
      <c r="C55" s="17" t="s">
        <v>658</v>
      </c>
      <c r="D55" s="17" t="s">
        <v>707</v>
      </c>
      <c r="E55" s="17">
        <v>5.303551352105862</v>
      </c>
    </row>
    <row r="56">
      <c r="A56" s="17" t="s">
        <v>133</v>
      </c>
      <c r="B56" s="17" t="s">
        <v>87</v>
      </c>
      <c r="C56" s="17" t="s">
        <v>658</v>
      </c>
      <c r="D56" s="17" t="s">
        <v>708</v>
      </c>
      <c r="E56" s="17">
        <v>5.800417731210862</v>
      </c>
    </row>
    <row r="57">
      <c r="A57" s="17" t="s">
        <v>133</v>
      </c>
      <c r="B57" s="17" t="s">
        <v>87</v>
      </c>
      <c r="C57" s="17" t="s">
        <v>658</v>
      </c>
      <c r="D57" s="17" t="s">
        <v>709</v>
      </c>
      <c r="E57" s="17">
        <v>5.303551352105862</v>
      </c>
    </row>
    <row r="58">
      <c r="A58" s="17" t="s">
        <v>133</v>
      </c>
      <c r="B58" s="17" t="s">
        <v>87</v>
      </c>
      <c r="C58" s="17" t="s">
        <v>658</v>
      </c>
      <c r="D58" s="17" t="s">
        <v>710</v>
      </c>
      <c r="E58" s="17">
        <v>11.590919603601483</v>
      </c>
    </row>
    <row r="59">
      <c r="A59" s="17" t="s">
        <v>133</v>
      </c>
      <c r="B59" s="17" t="s">
        <v>87</v>
      </c>
      <c r="C59" s="17" t="s">
        <v>658</v>
      </c>
      <c r="D59" s="17" t="s">
        <v>711</v>
      </c>
      <c r="E59" s="17">
        <v>4.505999905502735</v>
      </c>
    </row>
    <row r="60">
      <c r="A60" s="17" t="s">
        <v>133</v>
      </c>
      <c r="B60" s="17" t="s">
        <v>87</v>
      </c>
      <c r="C60" s="17" t="s">
        <v>658</v>
      </c>
      <c r="D60" s="17" t="s">
        <v>712</v>
      </c>
      <c r="E60" s="17">
        <v>4.138367866169083</v>
      </c>
    </row>
    <row r="61">
      <c r="A61" s="17" t="s">
        <v>133</v>
      </c>
      <c r="B61" s="17" t="s">
        <v>87</v>
      </c>
      <c r="C61" s="17" t="s">
        <v>658</v>
      </c>
      <c r="D61" s="17" t="s">
        <v>713</v>
      </c>
      <c r="E61" s="17">
        <v>1.5798072305739905</v>
      </c>
    </row>
    <row r="62">
      <c r="A62" s="17" t="s">
        <v>133</v>
      </c>
      <c r="B62" s="17" t="s">
        <v>87</v>
      </c>
      <c r="C62" s="17" t="s">
        <v>658</v>
      </c>
      <c r="D62" s="17" t="s">
        <v>714</v>
      </c>
      <c r="E62" s="17">
        <v>6.0175516756475735</v>
      </c>
    </row>
    <row r="63">
      <c r="A63" s="17" t="s">
        <v>133</v>
      </c>
      <c r="B63" s="17" t="s">
        <v>87</v>
      </c>
      <c r="C63" s="17" t="s">
        <v>658</v>
      </c>
      <c r="D63" s="17" t="s">
        <v>715</v>
      </c>
      <c r="E63" s="17">
        <v>6.5911928327276685</v>
      </c>
    </row>
    <row r="64">
      <c r="A64" s="17" t="s">
        <v>133</v>
      </c>
      <c r="B64" s="17" t="s">
        <v>87</v>
      </c>
      <c r="C64" s="17" t="s">
        <v>658</v>
      </c>
      <c r="D64" s="17" t="s">
        <v>716</v>
      </c>
      <c r="E64" s="17">
        <v>11.590919603601483</v>
      </c>
    </row>
    <row r="65">
      <c r="A65" s="17" t="s">
        <v>133</v>
      </c>
      <c r="B65" s="17" t="s">
        <v>87</v>
      </c>
      <c r="C65" s="17" t="s">
        <v>658</v>
      </c>
      <c r="D65" s="17" t="s">
        <v>717</v>
      </c>
      <c r="E65" s="17">
        <v>4.505999918757773</v>
      </c>
    </row>
    <row r="66">
      <c r="A66" s="17" t="s">
        <v>133</v>
      </c>
      <c r="B66" s="17" t="s">
        <v>87</v>
      </c>
      <c r="C66" s="17" t="s">
        <v>658</v>
      </c>
      <c r="D66" s="17" t="s">
        <v>718</v>
      </c>
      <c r="E66" s="17">
        <v>4.138367866168901</v>
      </c>
    </row>
    <row r="67">
      <c r="A67" s="17" t="s">
        <v>133</v>
      </c>
      <c r="B67" s="17" t="s">
        <v>87</v>
      </c>
      <c r="C67" s="17" t="s">
        <v>658</v>
      </c>
      <c r="D67" s="17" t="s">
        <v>719</v>
      </c>
      <c r="E67" s="17">
        <v>1.5798072438289519</v>
      </c>
    </row>
    <row r="68">
      <c r="A68" s="17" t="s">
        <v>133</v>
      </c>
      <c r="B68" s="17" t="s">
        <v>87</v>
      </c>
      <c r="C68" s="17" t="s">
        <v>658</v>
      </c>
      <c r="D68" s="17" t="s">
        <v>720</v>
      </c>
      <c r="E68" s="17">
        <v>6.017551675647756</v>
      </c>
    </row>
    <row r="69">
      <c r="A69" s="17" t="s">
        <v>133</v>
      </c>
      <c r="B69" s="17" t="s">
        <v>87</v>
      </c>
      <c r="C69" s="17" t="s">
        <v>658</v>
      </c>
      <c r="D69" s="17" t="s">
        <v>721</v>
      </c>
      <c r="E69" s="17">
        <v>6.59119283272772</v>
      </c>
    </row>
    <row r="70">
      <c r="A70" s="17" t="s">
        <v>133</v>
      </c>
      <c r="B70" s="17" t="s">
        <v>87</v>
      </c>
      <c r="C70" s="17" t="s">
        <v>658</v>
      </c>
      <c r="D70" s="17" t="s">
        <v>722</v>
      </c>
      <c r="E70" s="17">
        <v>5.815788166839169</v>
      </c>
    </row>
    <row r="71">
      <c r="A71" s="17" t="s">
        <v>133</v>
      </c>
      <c r="B71" s="17" t="s">
        <v>87</v>
      </c>
      <c r="C71" s="17" t="s">
        <v>658</v>
      </c>
      <c r="D71" s="17" t="s">
        <v>723</v>
      </c>
      <c r="E71" s="17">
        <v>5.303551352106044</v>
      </c>
    </row>
    <row r="72">
      <c r="A72" s="17" t="s">
        <v>133</v>
      </c>
      <c r="B72" s="17" t="s">
        <v>87</v>
      </c>
      <c r="C72" s="17" t="s">
        <v>658</v>
      </c>
      <c r="D72" s="17" t="s">
        <v>724</v>
      </c>
      <c r="E72" s="17">
        <v>5.8157881668391775</v>
      </c>
    </row>
    <row r="73">
      <c r="A73" s="17" t="s">
        <v>133</v>
      </c>
      <c r="B73" s="17" t="s">
        <v>87</v>
      </c>
      <c r="C73" s="17" t="s">
        <v>658</v>
      </c>
      <c r="D73" s="17" t="s">
        <v>725</v>
      </c>
      <c r="E73" s="17">
        <v>5.303551352106044</v>
      </c>
    </row>
    <row r="74">
      <c r="A74" s="17" t="s">
        <v>133</v>
      </c>
      <c r="B74" s="17" t="s">
        <v>87</v>
      </c>
      <c r="C74" s="17" t="s">
        <v>658</v>
      </c>
      <c r="D74" s="17" t="s">
        <v>726</v>
      </c>
      <c r="E74" s="17">
        <v>11.590349567588694</v>
      </c>
    </row>
    <row r="75">
      <c r="A75" s="17" t="s">
        <v>133</v>
      </c>
      <c r="B75" s="17" t="s">
        <v>87</v>
      </c>
      <c r="C75" s="17" t="s">
        <v>658</v>
      </c>
      <c r="D75" s="17" t="s">
        <v>727</v>
      </c>
      <c r="E75" s="17">
        <v>6.575824497007292</v>
      </c>
    </row>
    <row r="76">
      <c r="A76" s="17" t="s">
        <v>133</v>
      </c>
      <c r="B76" s="17" t="s">
        <v>87</v>
      </c>
      <c r="C76" s="17" t="s">
        <v>658</v>
      </c>
      <c r="D76" s="17" t="s">
        <v>728</v>
      </c>
      <c r="E76" s="17">
        <v>6.017350791712342</v>
      </c>
    </row>
    <row r="77">
      <c r="A77" s="17" t="s">
        <v>133</v>
      </c>
      <c r="B77" s="17" t="s">
        <v>87</v>
      </c>
      <c r="C77" s="17" t="s">
        <v>658</v>
      </c>
      <c r="D77" s="17" t="s">
        <v>729</v>
      </c>
      <c r="E77" s="17">
        <v>1.5975004597209332</v>
      </c>
    </row>
    <row r="78">
      <c r="A78" s="17" t="s">
        <v>133</v>
      </c>
      <c r="B78" s="17" t="s">
        <v>87</v>
      </c>
      <c r="C78" s="17" t="s">
        <v>658</v>
      </c>
      <c r="D78" s="17" t="s">
        <v>730</v>
      </c>
      <c r="E78" s="17">
        <v>4.137998714091526</v>
      </c>
    </row>
    <row r="79">
      <c r="A79" s="17" t="s">
        <v>133</v>
      </c>
      <c r="B79" s="17" t="s">
        <v>87</v>
      </c>
      <c r="C79" s="17" t="s">
        <v>658</v>
      </c>
      <c r="D79" s="17" t="s">
        <v>731</v>
      </c>
      <c r="E79" s="17">
        <v>4.50832479892926</v>
      </c>
    </row>
    <row r="80">
      <c r="A80" s="17" t="s">
        <v>133</v>
      </c>
      <c r="B80" s="17" t="s">
        <v>87</v>
      </c>
      <c r="C80" s="17" t="s">
        <v>658</v>
      </c>
      <c r="D80" s="17" t="s">
        <v>732</v>
      </c>
      <c r="E80" s="17">
        <v>5.8011592761655</v>
      </c>
    </row>
    <row r="81">
      <c r="A81" s="17" t="s">
        <v>133</v>
      </c>
      <c r="B81" s="17" t="s">
        <v>87</v>
      </c>
      <c r="C81" s="17" t="s">
        <v>658</v>
      </c>
      <c r="D81" s="17" t="s">
        <v>733</v>
      </c>
      <c r="E81" s="17">
        <v>5.3033504681706285</v>
      </c>
    </row>
    <row r="82">
      <c r="A82" s="17" t="s">
        <v>133</v>
      </c>
      <c r="B82" s="17" t="s">
        <v>87</v>
      </c>
      <c r="C82" s="17" t="s">
        <v>658</v>
      </c>
      <c r="D82" s="17" t="s">
        <v>734</v>
      </c>
      <c r="E82" s="17">
        <v>5.801159276165509</v>
      </c>
    </row>
    <row r="83">
      <c r="A83" s="17" t="s">
        <v>133</v>
      </c>
      <c r="B83" s="17" t="s">
        <v>87</v>
      </c>
      <c r="C83" s="17" t="s">
        <v>658</v>
      </c>
      <c r="D83" s="17" t="s">
        <v>735</v>
      </c>
      <c r="E83" s="17">
        <v>5.3033504681706285</v>
      </c>
    </row>
    <row r="84">
      <c r="A84" s="17" t="s">
        <v>133</v>
      </c>
      <c r="B84" s="17" t="s">
        <v>87</v>
      </c>
      <c r="C84" s="17" t="s">
        <v>658</v>
      </c>
      <c r="D84" s="17" t="s">
        <v>736</v>
      </c>
      <c r="E84" s="17">
        <v>5.830317006333616</v>
      </c>
    </row>
    <row r="85">
      <c r="A85" s="17" t="s">
        <v>133</v>
      </c>
      <c r="B85" s="17" t="s">
        <v>87</v>
      </c>
      <c r="C85" s="17" t="s">
        <v>658</v>
      </c>
      <c r="D85" s="17" t="s">
        <v>737</v>
      </c>
      <c r="E85" s="17">
        <v>5.3033504681706285</v>
      </c>
    </row>
    <row r="86">
      <c r="A86" s="17" t="s">
        <v>133</v>
      </c>
      <c r="B86" s="17" t="s">
        <v>87</v>
      </c>
      <c r="C86" s="17" t="s">
        <v>658</v>
      </c>
      <c r="D86" s="17" t="s">
        <v>738</v>
      </c>
      <c r="E86" s="17">
        <v>5.830317006333615</v>
      </c>
    </row>
    <row r="87">
      <c r="A87" s="17" t="s">
        <v>133</v>
      </c>
      <c r="B87" s="17" t="s">
        <v>87</v>
      </c>
      <c r="C87" s="17" t="s">
        <v>658</v>
      </c>
      <c r="D87" s="17" t="s">
        <v>739</v>
      </c>
      <c r="E87" s="17">
        <v>5.3033504681706285</v>
      </c>
    </row>
    <row r="88">
      <c r="A88" s="17" t="s">
        <v>133</v>
      </c>
      <c r="B88" s="17" t="s">
        <v>87</v>
      </c>
      <c r="C88" s="17" t="s">
        <v>658</v>
      </c>
      <c r="D88" s="17" t="s">
        <v>740</v>
      </c>
      <c r="E88" s="17">
        <v>4.4917740829063435</v>
      </c>
    </row>
    <row r="89">
      <c r="A89" s="17" t="s">
        <v>133</v>
      </c>
      <c r="B89" s="17" t="s">
        <v>87</v>
      </c>
      <c r="C89" s="17" t="s">
        <v>658</v>
      </c>
      <c r="D89" s="17" t="s">
        <v>741</v>
      </c>
      <c r="E89" s="17">
        <v>4.137998714091525</v>
      </c>
    </row>
    <row r="90">
      <c r="A90" s="17" t="s">
        <v>133</v>
      </c>
      <c r="B90" s="17" t="s">
        <v>87</v>
      </c>
      <c r="C90" s="17" t="s">
        <v>658</v>
      </c>
      <c r="D90" s="17" t="s">
        <v>742</v>
      </c>
      <c r="E90" s="17">
        <v>1.5649872894282992</v>
      </c>
    </row>
    <row r="91">
      <c r="A91" s="17" t="s">
        <v>133</v>
      </c>
      <c r="B91" s="17" t="s">
        <v>87</v>
      </c>
      <c r="C91" s="17" t="s">
        <v>658</v>
      </c>
      <c r="D91" s="17" t="s">
        <v>743</v>
      </c>
      <c r="E91" s="17">
        <v>6.017350791712341</v>
      </c>
    </row>
    <row r="92">
      <c r="A92" s="17" t="s">
        <v>133</v>
      </c>
      <c r="B92" s="17" t="s">
        <v>87</v>
      </c>
      <c r="C92" s="17" t="s">
        <v>658</v>
      </c>
      <c r="D92" s="17" t="s">
        <v>744</v>
      </c>
      <c r="E92" s="17">
        <v>6.591786951276945</v>
      </c>
    </row>
    <row r="93">
      <c r="A93" s="17" t="s">
        <v>133</v>
      </c>
      <c r="B93" s="17" t="s">
        <v>87</v>
      </c>
      <c r="C93" s="17" t="s">
        <v>658</v>
      </c>
      <c r="D93" s="17" t="s">
        <v>745</v>
      </c>
      <c r="E93" s="17">
        <v>11.590349567588694</v>
      </c>
    </row>
    <row r="94">
      <c r="A94" s="17" t="s">
        <v>133</v>
      </c>
      <c r="B94" s="17" t="s">
        <v>87</v>
      </c>
      <c r="C94" s="17" t="s">
        <v>658</v>
      </c>
      <c r="D94" s="17" t="s">
        <v>746</v>
      </c>
      <c r="E94" s="17">
        <v>4.506000088949305</v>
      </c>
    </row>
    <row r="95">
      <c r="A95" s="17" t="s">
        <v>133</v>
      </c>
      <c r="B95" s="17" t="s">
        <v>87</v>
      </c>
      <c r="C95" s="17" t="s">
        <v>658</v>
      </c>
      <c r="D95" s="17" t="s">
        <v>747</v>
      </c>
      <c r="E95" s="17">
        <v>11.590349567588694</v>
      </c>
    </row>
    <row r="96">
      <c r="A96" s="17" t="s">
        <v>133</v>
      </c>
      <c r="B96" s="17" t="s">
        <v>87</v>
      </c>
      <c r="C96" s="17" t="s">
        <v>658</v>
      </c>
      <c r="D96" s="17" t="s">
        <v>748</v>
      </c>
      <c r="E96" s="17">
        <v>6.591193008308267</v>
      </c>
    </row>
    <row r="97">
      <c r="A97" s="17" t="s">
        <v>133</v>
      </c>
      <c r="B97" s="17" t="s">
        <v>87</v>
      </c>
      <c r="C97" s="17" t="s">
        <v>658</v>
      </c>
      <c r="D97" s="17" t="s">
        <v>749</v>
      </c>
      <c r="E97" s="17">
        <v>6.017377349705436</v>
      </c>
    </row>
    <row r="98">
      <c r="A98" s="17" t="s">
        <v>133</v>
      </c>
      <c r="B98" s="17" t="s">
        <v>87</v>
      </c>
      <c r="C98" s="17" t="s">
        <v>658</v>
      </c>
      <c r="D98" s="17" t="s">
        <v>750</v>
      </c>
      <c r="E98" s="17">
        <v>1.612803763459569</v>
      </c>
    </row>
    <row r="99">
      <c r="A99" s="17" t="s">
        <v>133</v>
      </c>
      <c r="B99" s="17" t="s">
        <v>87</v>
      </c>
      <c r="C99" s="17" t="s">
        <v>658</v>
      </c>
      <c r="D99" s="17" t="s">
        <v>751</v>
      </c>
      <c r="E99" s="17">
        <v>4.137972156098431</v>
      </c>
    </row>
    <row r="100">
      <c r="A100" s="17" t="s">
        <v>133</v>
      </c>
      <c r="B100" s="17" t="s">
        <v>87</v>
      </c>
      <c r="C100" s="17" t="s">
        <v>658</v>
      </c>
      <c r="D100" s="17" t="s">
        <v>752</v>
      </c>
      <c r="E100" s="17">
        <v>5.786467745385481</v>
      </c>
    </row>
    <row r="101">
      <c r="A101" s="17" t="s">
        <v>133</v>
      </c>
      <c r="B101" s="17" t="s">
        <v>87</v>
      </c>
      <c r="C101" s="17" t="s">
        <v>658</v>
      </c>
      <c r="D101" s="17" t="s">
        <v>753</v>
      </c>
      <c r="E101" s="17">
        <v>5.303377026163724</v>
      </c>
    </row>
    <row r="102">
      <c r="A102" s="17" t="s">
        <v>133</v>
      </c>
      <c r="B102" s="17" t="s">
        <v>87</v>
      </c>
      <c r="C102" s="17" t="s">
        <v>658</v>
      </c>
      <c r="D102" s="17" t="s">
        <v>754</v>
      </c>
      <c r="E102" s="17">
        <v>5.786467745385481</v>
      </c>
    </row>
    <row r="103">
      <c r="A103" s="17" t="s">
        <v>133</v>
      </c>
      <c r="B103" s="17" t="s">
        <v>87</v>
      </c>
      <c r="C103" s="17" t="s">
        <v>658</v>
      </c>
      <c r="D103" s="17" t="s">
        <v>755</v>
      </c>
      <c r="E103" s="17">
        <v>5.303377026163724</v>
      </c>
    </row>
    <row r="104">
      <c r="A104" s="17" t="s">
        <v>133</v>
      </c>
      <c r="B104" s="17" t="s">
        <v>87</v>
      </c>
      <c r="C104" s="17" t="s">
        <v>658</v>
      </c>
      <c r="D104" s="17" t="s">
        <v>756</v>
      </c>
      <c r="E104" s="17">
        <v>5.815712055496264</v>
      </c>
    </row>
    <row r="105">
      <c r="A105" s="17" t="s">
        <v>133</v>
      </c>
      <c r="B105" s="17" t="s">
        <v>87</v>
      </c>
      <c r="C105" s="17" t="s">
        <v>658</v>
      </c>
      <c r="D105" s="17" t="s">
        <v>757</v>
      </c>
      <c r="E105" s="17">
        <v>5.303377026163724</v>
      </c>
    </row>
    <row r="106">
      <c r="A106" s="17" t="s">
        <v>133</v>
      </c>
      <c r="B106" s="17" t="s">
        <v>87</v>
      </c>
      <c r="C106" s="17" t="s">
        <v>658</v>
      </c>
      <c r="D106" s="17" t="s">
        <v>758</v>
      </c>
      <c r="E106" s="17">
        <v>5.815712055496282</v>
      </c>
    </row>
    <row r="107">
      <c r="A107" s="17" t="s">
        <v>133</v>
      </c>
      <c r="B107" s="17" t="s">
        <v>87</v>
      </c>
      <c r="C107" s="17" t="s">
        <v>658</v>
      </c>
      <c r="D107" s="17" t="s">
        <v>759</v>
      </c>
      <c r="E107" s="17">
        <v>5.303377026163724</v>
      </c>
    </row>
    <row r="108">
      <c r="A108" s="17" t="s">
        <v>133</v>
      </c>
      <c r="B108" s="17" t="s">
        <v>87</v>
      </c>
      <c r="C108" s="17" t="s">
        <v>658</v>
      </c>
      <c r="D108" s="17" t="s">
        <v>760</v>
      </c>
      <c r="E108" s="17">
        <v>6.490349348004927</v>
      </c>
    </row>
    <row r="109">
      <c r="A109" s="17" t="s">
        <v>133</v>
      </c>
      <c r="B109" s="17" t="s">
        <v>87</v>
      </c>
      <c r="C109" s="17" t="s">
        <v>658</v>
      </c>
      <c r="D109" s="17" t="s">
        <v>761</v>
      </c>
      <c r="E109" s="17">
        <v>13.51563020914937</v>
      </c>
    </row>
    <row r="110">
      <c r="A110" s="17" t="s">
        <v>133</v>
      </c>
      <c r="B110" s="17" t="s">
        <v>87</v>
      </c>
      <c r="C110" s="17" t="s">
        <v>658</v>
      </c>
      <c r="D110" s="17" t="s">
        <v>762</v>
      </c>
      <c r="E110" s="17">
        <v>4.109972154892898</v>
      </c>
    </row>
    <row r="111">
      <c r="A111" s="17" t="s">
        <v>133</v>
      </c>
      <c r="B111" s="17" t="s">
        <v>87</v>
      </c>
      <c r="C111" s="17" t="s">
        <v>658</v>
      </c>
      <c r="D111" s="17" t="s">
        <v>763</v>
      </c>
      <c r="E111" s="17">
        <v>1.516080684268745</v>
      </c>
    </row>
    <row r="112">
      <c r="A112" s="17" t="s">
        <v>133</v>
      </c>
      <c r="B112" s="17" t="s">
        <v>87</v>
      </c>
      <c r="C112" s="17" t="s">
        <v>658</v>
      </c>
      <c r="D112" s="17" t="s">
        <v>764</v>
      </c>
      <c r="E112" s="17">
        <v>6.017377349705436</v>
      </c>
    </row>
    <row r="113">
      <c r="A113" s="17" t="s">
        <v>133</v>
      </c>
      <c r="B113" s="17" t="s">
        <v>87</v>
      </c>
      <c r="C113" s="17" t="s">
        <v>658</v>
      </c>
      <c r="D113" s="17" t="s">
        <v>765</v>
      </c>
      <c r="E113" s="17">
        <v>10.529549461588848</v>
      </c>
    </row>
    <row r="114">
      <c r="A114" s="17" t="s">
        <v>133</v>
      </c>
      <c r="B114" s="17" t="s">
        <v>87</v>
      </c>
      <c r="C114" s="17" t="s">
        <v>658</v>
      </c>
      <c r="D114" s="17" t="s">
        <v>766</v>
      </c>
      <c r="E114" s="17">
        <v>1.6810000723765757</v>
      </c>
    </row>
    <row r="115">
      <c r="A115" s="17" t="s">
        <v>133</v>
      </c>
      <c r="B115" s="17" t="s">
        <v>87</v>
      </c>
      <c r="C115" s="17" t="s">
        <v>658</v>
      </c>
      <c r="D115" s="17" t="s">
        <v>767</v>
      </c>
      <c r="E115" s="17">
        <v>5.532949738024725</v>
      </c>
    </row>
    <row r="116">
      <c r="A116" s="17" t="s">
        <v>133</v>
      </c>
      <c r="B116" s="17" t="s">
        <v>87</v>
      </c>
      <c r="C116" s="17" t="s">
        <v>658</v>
      </c>
      <c r="D116" s="17" t="s">
        <v>768</v>
      </c>
      <c r="E116" s="17">
        <v>1.68100007237654</v>
      </c>
    </row>
    <row r="117">
      <c r="A117" s="17" t="s">
        <v>133</v>
      </c>
      <c r="B117" s="17" t="s">
        <v>87</v>
      </c>
      <c r="C117" s="17" t="s">
        <v>658</v>
      </c>
      <c r="D117" s="17" t="s">
        <v>769</v>
      </c>
      <c r="E117" s="17">
        <v>4.5923815274665</v>
      </c>
    </row>
    <row r="118">
      <c r="A118" s="17" t="s">
        <v>133</v>
      </c>
      <c r="B118" s="17" t="s">
        <v>87</v>
      </c>
      <c r="C118" s="17" t="s">
        <v>658</v>
      </c>
      <c r="D118" s="17" t="s">
        <v>770</v>
      </c>
      <c r="E118" s="17">
        <v>10.091042079849776</v>
      </c>
    </row>
    <row r="119">
      <c r="A119" s="17" t="s">
        <v>133</v>
      </c>
      <c r="B119" s="17" t="s">
        <v>87</v>
      </c>
      <c r="C119" s="17" t="s">
        <v>658</v>
      </c>
      <c r="D119" s="17" t="s">
        <v>771</v>
      </c>
      <c r="E119" s="17">
        <v>8.262299516160542</v>
      </c>
    </row>
    <row r="120">
      <c r="A120" s="17" t="s">
        <v>133</v>
      </c>
      <c r="B120" s="17" t="s">
        <v>87</v>
      </c>
      <c r="C120" s="17" t="s">
        <v>658</v>
      </c>
      <c r="D120" s="17" t="s">
        <v>772</v>
      </c>
      <c r="E120" s="17">
        <v>4.741000252926818</v>
      </c>
    </row>
    <row r="121">
      <c r="A121" s="17" t="s">
        <v>133</v>
      </c>
      <c r="B121" s="17" t="s">
        <v>87</v>
      </c>
      <c r="C121" s="17" t="s">
        <v>658</v>
      </c>
      <c r="D121" s="17" t="s">
        <v>773</v>
      </c>
      <c r="E121" s="17">
        <v>9.514088993704128</v>
      </c>
    </row>
    <row r="122">
      <c r="A122" s="17" t="s">
        <v>133</v>
      </c>
      <c r="B122" s="17" t="s">
        <v>87</v>
      </c>
      <c r="C122" s="17" t="s">
        <v>658</v>
      </c>
      <c r="D122" s="17" t="s">
        <v>774</v>
      </c>
      <c r="E122" s="17">
        <v>0.7120003234556184</v>
      </c>
    </row>
    <row r="123">
      <c r="A123" s="17" t="s">
        <v>133</v>
      </c>
      <c r="B123" s="17" t="s">
        <v>87</v>
      </c>
      <c r="C123" s="17" t="s">
        <v>658</v>
      </c>
      <c r="D123" s="17" t="s">
        <v>775</v>
      </c>
      <c r="E123" s="17">
        <v>9.816089494706986</v>
      </c>
    </row>
    <row r="124">
      <c r="A124" s="17" t="s">
        <v>133</v>
      </c>
      <c r="B124" s="17" t="s">
        <v>87</v>
      </c>
      <c r="C124" s="17" t="s">
        <v>658</v>
      </c>
      <c r="D124" s="17" t="s">
        <v>776</v>
      </c>
      <c r="E124" s="17">
        <v>9.514088993704128</v>
      </c>
    </row>
    <row r="125">
      <c r="A125" s="17" t="s">
        <v>133</v>
      </c>
      <c r="B125" s="17" t="s">
        <v>87</v>
      </c>
      <c r="C125" s="17" t="s">
        <v>658</v>
      </c>
      <c r="D125" s="17" t="s">
        <v>777</v>
      </c>
      <c r="E125" s="17">
        <v>9.32528501997157</v>
      </c>
    </row>
    <row r="126">
      <c r="A126" s="17" t="s">
        <v>133</v>
      </c>
      <c r="B126" s="17" t="s">
        <v>87</v>
      </c>
      <c r="C126" s="17" t="s">
        <v>658</v>
      </c>
      <c r="D126" s="17" t="s">
        <v>778</v>
      </c>
      <c r="E126" s="17">
        <v>7.1282689218227695</v>
      </c>
    </row>
    <row r="127">
      <c r="A127" s="17" t="s">
        <v>133</v>
      </c>
      <c r="B127" s="17" t="s">
        <v>87</v>
      </c>
      <c r="C127" s="17" t="s">
        <v>658</v>
      </c>
      <c r="D127" s="17" t="s">
        <v>779</v>
      </c>
      <c r="E127" s="17">
        <v>0.7463563100841275</v>
      </c>
    </row>
    <row r="128">
      <c r="A128" s="17" t="s">
        <v>133</v>
      </c>
      <c r="B128" s="17" t="s">
        <v>87</v>
      </c>
      <c r="C128" s="17" t="s">
        <v>658</v>
      </c>
      <c r="D128" s="17" t="s">
        <v>780</v>
      </c>
      <c r="E128" s="17">
        <v>1.4048240728459422</v>
      </c>
    </row>
    <row r="129">
      <c r="A129" s="17" t="s">
        <v>133</v>
      </c>
      <c r="B129" s="17" t="s">
        <v>87</v>
      </c>
      <c r="C129" s="17" t="s">
        <v>658</v>
      </c>
      <c r="D129" s="17" t="s">
        <v>781</v>
      </c>
      <c r="E129" s="17">
        <v>2.5165885303884408</v>
      </c>
    </row>
    <row r="130">
      <c r="A130" s="17" t="s">
        <v>133</v>
      </c>
      <c r="B130" s="17" t="s">
        <v>87</v>
      </c>
      <c r="C130" s="17" t="s">
        <v>658</v>
      </c>
      <c r="D130" s="17" t="s">
        <v>782</v>
      </c>
      <c r="E130" s="17">
        <v>1.8833454128606917</v>
      </c>
    </row>
    <row r="131">
      <c r="A131" s="17" t="s">
        <v>133</v>
      </c>
      <c r="B131" s="17" t="s">
        <v>87</v>
      </c>
      <c r="C131" s="17" t="s">
        <v>658</v>
      </c>
      <c r="D131" s="17" t="s">
        <v>783</v>
      </c>
      <c r="E131" s="17">
        <v>2.5199419393154905</v>
      </c>
    </row>
    <row r="132">
      <c r="A132" s="17" t="s">
        <v>133</v>
      </c>
      <c r="B132" s="17" t="s">
        <v>87</v>
      </c>
      <c r="C132" s="17" t="s">
        <v>658</v>
      </c>
      <c r="D132" s="17" t="s">
        <v>784</v>
      </c>
      <c r="E132" s="17">
        <v>0.71408973049422</v>
      </c>
    </row>
    <row r="133">
      <c r="A133" s="17" t="s">
        <v>133</v>
      </c>
      <c r="B133" s="17" t="s">
        <v>87</v>
      </c>
      <c r="C133" s="17" t="s">
        <v>658</v>
      </c>
      <c r="D133" s="17" t="s">
        <v>785</v>
      </c>
      <c r="E133" s="17">
        <v>0.9207547658476947</v>
      </c>
    </row>
    <row r="134">
      <c r="A134" s="17" t="s">
        <v>133</v>
      </c>
      <c r="B134" s="17" t="s">
        <v>87</v>
      </c>
      <c r="C134" s="17" t="s">
        <v>658</v>
      </c>
      <c r="D134" s="17" t="s">
        <v>786</v>
      </c>
      <c r="E134" s="17">
        <v>0.7047340703811664</v>
      </c>
    </row>
    <row r="135">
      <c r="A135" s="17" t="s">
        <v>133</v>
      </c>
      <c r="B135" s="17" t="s">
        <v>87</v>
      </c>
      <c r="C135" s="17" t="s">
        <v>658</v>
      </c>
      <c r="D135" s="17" t="s">
        <v>787</v>
      </c>
      <c r="E135" s="17">
        <v>0.9277164915572095</v>
      </c>
    </row>
    <row r="136">
      <c r="A136" s="17" t="s">
        <v>133</v>
      </c>
      <c r="B136" s="17" t="s">
        <v>87</v>
      </c>
      <c r="C136" s="17" t="s">
        <v>658</v>
      </c>
      <c r="D136" s="17" t="s">
        <v>788</v>
      </c>
      <c r="E136" s="17">
        <v>0.4699216473537997</v>
      </c>
    </row>
    <row r="137">
      <c r="A137" s="17" t="s">
        <v>133</v>
      </c>
      <c r="B137" s="17" t="s">
        <v>87</v>
      </c>
      <c r="C137" s="17" t="s">
        <v>658</v>
      </c>
      <c r="D137" s="17" t="s">
        <v>789</v>
      </c>
      <c r="E137" s="17">
        <v>2.4657618579267417</v>
      </c>
    </row>
    <row r="138">
      <c r="A138" s="17" t="s">
        <v>133</v>
      </c>
      <c r="B138" s="17" t="s">
        <v>87</v>
      </c>
      <c r="C138" s="17" t="s">
        <v>658</v>
      </c>
      <c r="D138" s="17" t="s">
        <v>790</v>
      </c>
      <c r="E138" s="17">
        <v>1.8289853226801838</v>
      </c>
    </row>
    <row r="139">
      <c r="A139" s="17" t="s">
        <v>133</v>
      </c>
      <c r="B139" s="17" t="s">
        <v>87</v>
      </c>
      <c r="C139" s="17" t="s">
        <v>658</v>
      </c>
      <c r="D139" s="17" t="s">
        <v>791</v>
      </c>
      <c r="E139" s="17">
        <v>2.462040114788727</v>
      </c>
    </row>
    <row r="140">
      <c r="A140" s="17" t="s">
        <v>133</v>
      </c>
      <c r="B140" s="17" t="s">
        <v>87</v>
      </c>
      <c r="C140" s="17" t="s">
        <v>658</v>
      </c>
      <c r="D140" s="17" t="s">
        <v>792</v>
      </c>
      <c r="E140" s="17">
        <v>0.4690216297470488</v>
      </c>
    </row>
    <row r="141">
      <c r="A141" s="17" t="s">
        <v>133</v>
      </c>
      <c r="B141" s="17" t="s">
        <v>87</v>
      </c>
      <c r="C141" s="17" t="s">
        <v>658</v>
      </c>
      <c r="D141" s="17" t="s">
        <v>793</v>
      </c>
      <c r="E141" s="17">
        <v>0.9232164737954606</v>
      </c>
    </row>
    <row r="142">
      <c r="A142" s="17" t="s">
        <v>133</v>
      </c>
      <c r="B142" s="17" t="s">
        <v>87</v>
      </c>
      <c r="C142" s="17" t="s">
        <v>658</v>
      </c>
      <c r="D142" s="17" t="s">
        <v>794</v>
      </c>
      <c r="E142" s="17">
        <v>0.6503739802006585</v>
      </c>
    </row>
    <row r="143">
      <c r="A143" s="17" t="s">
        <v>133</v>
      </c>
      <c r="B143" s="17" t="s">
        <v>87</v>
      </c>
      <c r="C143" s="17" t="s">
        <v>658</v>
      </c>
      <c r="D143" s="17" t="s">
        <v>795</v>
      </c>
      <c r="E143" s="17">
        <v>0.9196747394491958</v>
      </c>
    </row>
    <row r="144">
      <c r="A144" s="17" t="s">
        <v>133</v>
      </c>
      <c r="B144" s="17" t="s">
        <v>87</v>
      </c>
      <c r="C144" s="17" t="s">
        <v>658</v>
      </c>
      <c r="D144" s="17" t="s">
        <v>796</v>
      </c>
      <c r="E144" s="17">
        <v>0.7094097039407183</v>
      </c>
    </row>
    <row r="145">
      <c r="A145" s="17" t="s">
        <v>133</v>
      </c>
      <c r="B145" s="17" t="s">
        <v>87</v>
      </c>
      <c r="C145" s="17" t="s">
        <v>658</v>
      </c>
      <c r="D145" s="17" t="s">
        <v>797</v>
      </c>
      <c r="E145" s="17">
        <v>1.739917905596655</v>
      </c>
    </row>
    <row r="146">
      <c r="A146" s="17" t="s">
        <v>133</v>
      </c>
      <c r="B146" s="17" t="s">
        <v>87</v>
      </c>
      <c r="C146" s="17" t="s">
        <v>658</v>
      </c>
      <c r="D146" s="17" t="s">
        <v>798</v>
      </c>
      <c r="E146" s="17">
        <v>4.58927288362185</v>
      </c>
    </row>
    <row r="147">
      <c r="A147" s="17" t="s">
        <v>133</v>
      </c>
      <c r="B147" s="17" t="s">
        <v>87</v>
      </c>
      <c r="C147" s="17" t="s">
        <v>658</v>
      </c>
      <c r="D147" s="17" t="s">
        <v>799</v>
      </c>
      <c r="E147" s="17">
        <v>3.9411653043013994</v>
      </c>
    </row>
    <row r="148">
      <c r="A148" s="17" t="s">
        <v>133</v>
      </c>
      <c r="B148" s="17" t="s">
        <v>87</v>
      </c>
      <c r="C148" s="17" t="s">
        <v>658</v>
      </c>
      <c r="D148" s="17" t="s">
        <v>800</v>
      </c>
      <c r="E148" s="17">
        <v>1.2945923598107325</v>
      </c>
    </row>
    <row r="149">
      <c r="A149" s="17" t="s">
        <v>133</v>
      </c>
      <c r="B149" s="17" t="s">
        <v>87</v>
      </c>
      <c r="C149" s="17" t="s">
        <v>658</v>
      </c>
      <c r="D149" s="17" t="s">
        <v>801</v>
      </c>
      <c r="E149" s="17">
        <v>2.301115064941297</v>
      </c>
    </row>
    <row r="150">
      <c r="A150" s="17" t="s">
        <v>133</v>
      </c>
      <c r="B150" s="17" t="s">
        <v>87</v>
      </c>
      <c r="C150" s="17" t="s">
        <v>658</v>
      </c>
      <c r="D150" s="17" t="s">
        <v>802</v>
      </c>
      <c r="E150" s="17">
        <v>0.8973565605855127</v>
      </c>
    </row>
    <row r="151">
      <c r="A151" s="17" t="s">
        <v>133</v>
      </c>
      <c r="B151" s="17" t="s">
        <v>87</v>
      </c>
      <c r="C151" s="17" t="s">
        <v>658</v>
      </c>
      <c r="D151" s="17" t="s">
        <v>803</v>
      </c>
      <c r="E151" s="17">
        <v>4.892000503428203</v>
      </c>
    </row>
    <row r="152">
      <c r="A152" s="17" t="s">
        <v>133</v>
      </c>
      <c r="B152" s="17" t="s">
        <v>87</v>
      </c>
      <c r="C152" s="17" t="s">
        <v>658</v>
      </c>
      <c r="D152" s="17" t="s">
        <v>804</v>
      </c>
      <c r="E152" s="17">
        <v>0.561000072954233</v>
      </c>
    </row>
    <row r="153">
      <c r="A153" s="17" t="s">
        <v>133</v>
      </c>
      <c r="B153" s="17" t="s">
        <v>87</v>
      </c>
      <c r="C153" s="17" t="s">
        <v>658</v>
      </c>
      <c r="D153" s="17" t="s">
        <v>805</v>
      </c>
      <c r="E153" s="17">
        <v>0.1500002016583532</v>
      </c>
    </row>
    <row r="154">
      <c r="A154" s="17" t="s">
        <v>133</v>
      </c>
      <c r="B154" s="17" t="s">
        <v>87</v>
      </c>
      <c r="C154" s="17" t="s">
        <v>658</v>
      </c>
      <c r="D154" s="17" t="s">
        <v>806</v>
      </c>
      <c r="E154" s="17">
        <v>0.15000020165835323</v>
      </c>
    </row>
    <row r="155">
      <c r="A155" s="17" t="s">
        <v>133</v>
      </c>
      <c r="B155" s="17" t="s">
        <v>87</v>
      </c>
      <c r="C155" s="17" t="s">
        <v>658</v>
      </c>
      <c r="D155" s="17" t="s">
        <v>807</v>
      </c>
      <c r="E155" s="17">
        <v>1.5482538241121098</v>
      </c>
    </row>
    <row r="156">
      <c r="A156" s="17" t="s">
        <v>133</v>
      </c>
      <c r="B156" s="17" t="s">
        <v>87</v>
      </c>
      <c r="C156" s="17" t="s">
        <v>658</v>
      </c>
      <c r="D156" s="17" t="s">
        <v>808</v>
      </c>
      <c r="E156" s="17">
        <v>20.79091993366385</v>
      </c>
    </row>
    <row r="157">
      <c r="A157" s="17" t="s">
        <v>133</v>
      </c>
      <c r="B157" s="17" t="s">
        <v>87</v>
      </c>
      <c r="C157" s="17" t="s">
        <v>658</v>
      </c>
      <c r="D157" s="17" t="s">
        <v>809</v>
      </c>
      <c r="E157" s="17">
        <v>8.057923002783255</v>
      </c>
    </row>
    <row r="158">
      <c r="A158" s="17" t="s">
        <v>133</v>
      </c>
      <c r="B158" s="17" t="s">
        <v>87</v>
      </c>
      <c r="C158" s="17" t="s">
        <v>658</v>
      </c>
      <c r="D158" s="17" t="s">
        <v>810</v>
      </c>
      <c r="E158" s="17">
        <v>3.2702818158941542</v>
      </c>
    </row>
    <row r="159">
      <c r="A159" s="17" t="s">
        <v>133</v>
      </c>
      <c r="B159" s="17" t="s">
        <v>87</v>
      </c>
      <c r="C159" s="17" t="s">
        <v>658</v>
      </c>
      <c r="D159" s="17" t="s">
        <v>811</v>
      </c>
      <c r="E159" s="17">
        <v>8.576263211887142</v>
      </c>
    </row>
    <row r="160">
      <c r="A160" s="17" t="s">
        <v>133</v>
      </c>
      <c r="B160" s="17" t="s">
        <v>87</v>
      </c>
      <c r="C160" s="17" t="s">
        <v>658</v>
      </c>
      <c r="D160" s="17" t="s">
        <v>812</v>
      </c>
      <c r="E160" s="17">
        <v>23.16970600070565</v>
      </c>
    </row>
    <row r="161">
      <c r="A161" s="17" t="s">
        <v>133</v>
      </c>
      <c r="B161" s="17" t="s">
        <v>87</v>
      </c>
      <c r="C161" s="17" t="s">
        <v>658</v>
      </c>
      <c r="D161" s="17" t="s">
        <v>813</v>
      </c>
      <c r="E161" s="17">
        <v>18.104186277962175</v>
      </c>
    </row>
    <row r="162">
      <c r="A162" s="17" t="s">
        <v>133</v>
      </c>
      <c r="B162" s="17" t="s">
        <v>87</v>
      </c>
      <c r="C162" s="17" t="s">
        <v>658</v>
      </c>
      <c r="D162" s="17" t="s">
        <v>814</v>
      </c>
      <c r="E162" s="17">
        <v>28.341140708296393</v>
      </c>
    </row>
    <row r="163">
      <c r="A163" s="17" t="s">
        <v>133</v>
      </c>
      <c r="B163" s="17" t="s">
        <v>87</v>
      </c>
      <c r="C163" s="17" t="s">
        <v>658</v>
      </c>
      <c r="D163" s="17" t="s">
        <v>815</v>
      </c>
      <c r="E163" s="17">
        <v>11.60591961757756</v>
      </c>
    </row>
    <row r="164">
      <c r="A164" s="17" t="s">
        <v>133</v>
      </c>
      <c r="B164" s="17" t="s">
        <v>87</v>
      </c>
      <c r="C164" s="17" t="s">
        <v>658</v>
      </c>
      <c r="D164" s="17" t="s">
        <v>816</v>
      </c>
      <c r="E164" s="17">
        <v>4.4919700924774</v>
      </c>
    </row>
    <row r="165">
      <c r="A165" s="17" t="s">
        <v>133</v>
      </c>
      <c r="B165" s="17" t="s">
        <v>87</v>
      </c>
      <c r="C165" s="17" t="s">
        <v>658</v>
      </c>
      <c r="D165" s="17" t="s">
        <v>817</v>
      </c>
      <c r="E165" s="17">
        <v>4.846858797571426</v>
      </c>
    </row>
    <row r="166">
      <c r="A166" s="17" t="s">
        <v>133</v>
      </c>
      <c r="B166" s="17" t="s">
        <v>87</v>
      </c>
      <c r="C166" s="17" t="s">
        <v>658</v>
      </c>
      <c r="D166" s="17" t="s">
        <v>818</v>
      </c>
      <c r="E166" s="17">
        <v>5.683679976422662</v>
      </c>
    </row>
    <row r="167">
      <c r="A167" s="17" t="s">
        <v>133</v>
      </c>
      <c r="B167" s="17" t="s">
        <v>87</v>
      </c>
      <c r="C167" s="17" t="s">
        <v>658</v>
      </c>
      <c r="D167" s="17" t="s">
        <v>819</v>
      </c>
      <c r="E167" s="17">
        <v>7.945283233066938</v>
      </c>
    </row>
    <row r="168">
      <c r="A168" s="17" t="s">
        <v>133</v>
      </c>
      <c r="B168" s="17" t="s">
        <v>87</v>
      </c>
      <c r="C168" s="17" t="s">
        <v>658</v>
      </c>
      <c r="D168" s="17" t="s">
        <v>820</v>
      </c>
      <c r="E168" s="17">
        <v>11.60591961757756</v>
      </c>
    </row>
    <row r="169">
      <c r="A169" s="17" t="s">
        <v>133</v>
      </c>
      <c r="B169" s="17" t="s">
        <v>87</v>
      </c>
      <c r="C169" s="17" t="s">
        <v>658</v>
      </c>
      <c r="D169" s="17" t="s">
        <v>821</v>
      </c>
      <c r="E169" s="17">
        <v>12.911981314110065</v>
      </c>
    </row>
    <row r="170">
      <c r="A170" s="17" t="s">
        <v>133</v>
      </c>
      <c r="B170" s="17" t="s">
        <v>87</v>
      </c>
      <c r="C170" s="17" t="s">
        <v>658</v>
      </c>
      <c r="D170" s="17" t="s">
        <v>822</v>
      </c>
      <c r="E170" s="17">
        <v>5.303690440227884</v>
      </c>
    </row>
    <row r="171">
      <c r="A171" s="17" t="s">
        <v>133</v>
      </c>
      <c r="B171" s="17" t="s">
        <v>87</v>
      </c>
      <c r="C171" s="17" t="s">
        <v>658</v>
      </c>
      <c r="D171" s="17" t="s">
        <v>823</v>
      </c>
      <c r="E171" s="17">
        <v>4.949981264101005</v>
      </c>
    </row>
    <row r="172">
      <c r="A172" s="17" t="s">
        <v>133</v>
      </c>
      <c r="B172" s="17" t="s">
        <v>87</v>
      </c>
      <c r="C172" s="17" t="s">
        <v>658</v>
      </c>
      <c r="D172" s="17" t="s">
        <v>824</v>
      </c>
      <c r="E172" s="17">
        <v>4.8322291140579</v>
      </c>
    </row>
    <row r="173">
      <c r="A173" s="17" t="s">
        <v>133</v>
      </c>
      <c r="B173" s="17" t="s">
        <v>87</v>
      </c>
      <c r="C173" s="17" t="s">
        <v>658</v>
      </c>
      <c r="D173" s="17" t="s">
        <v>825</v>
      </c>
      <c r="E173" s="17">
        <v>4.331999893717041</v>
      </c>
    </row>
    <row r="174">
      <c r="A174" s="17" t="s">
        <v>133</v>
      </c>
      <c r="B174" s="17" t="s">
        <v>87</v>
      </c>
      <c r="C174" s="17" t="s">
        <v>658</v>
      </c>
      <c r="D174" s="17" t="s">
        <v>826</v>
      </c>
      <c r="E174" s="17">
        <v>11.60591961757756</v>
      </c>
    </row>
    <row r="175">
      <c r="A175" s="17" t="s">
        <v>133</v>
      </c>
      <c r="B175" s="17" t="s">
        <v>87</v>
      </c>
      <c r="C175" s="17" t="s">
        <v>658</v>
      </c>
      <c r="D175" s="17" t="s">
        <v>827</v>
      </c>
      <c r="E175" s="17">
        <v>2.0922118842341586</v>
      </c>
    </row>
    <row r="176">
      <c r="A176" s="17" t="s">
        <v>133</v>
      </c>
      <c r="B176" s="17" t="s">
        <v>87</v>
      </c>
      <c r="C176" s="17" t="s">
        <v>658</v>
      </c>
      <c r="D176" s="17" t="s">
        <v>828</v>
      </c>
      <c r="E176" s="17">
        <v>3.0151700474646006</v>
      </c>
    </row>
    <row r="177">
      <c r="A177" s="17" t="s">
        <v>133</v>
      </c>
      <c r="B177" s="17" t="s">
        <v>87</v>
      </c>
      <c r="C177" s="17" t="s">
        <v>658</v>
      </c>
      <c r="D177" s="17" t="s">
        <v>829</v>
      </c>
      <c r="E177" s="17">
        <v>3.4940002480364236</v>
      </c>
    </row>
    <row r="178">
      <c r="A178" s="17" t="s">
        <v>133</v>
      </c>
      <c r="B178" s="17" t="s">
        <v>87</v>
      </c>
      <c r="C178" s="17" t="s">
        <v>658</v>
      </c>
      <c r="D178" s="17" t="s">
        <v>830</v>
      </c>
      <c r="E178" s="17">
        <v>3.494000248036359</v>
      </c>
    </row>
    <row r="179">
      <c r="A179" s="17" t="s">
        <v>133</v>
      </c>
      <c r="B179" s="17" t="s">
        <v>87</v>
      </c>
      <c r="C179" s="17" t="s">
        <v>658</v>
      </c>
      <c r="D179" s="17" t="s">
        <v>831</v>
      </c>
      <c r="E179" s="17">
        <v>5.847582791594627</v>
      </c>
    </row>
    <row r="180">
      <c r="A180" s="17" t="s">
        <v>133</v>
      </c>
      <c r="B180" s="17" t="s">
        <v>87</v>
      </c>
      <c r="C180" s="17" t="s">
        <v>658</v>
      </c>
      <c r="D180" s="17" t="s">
        <v>832</v>
      </c>
      <c r="E180" s="17">
        <v>11.857314596438595</v>
      </c>
    </row>
    <row r="181">
      <c r="A181" s="17" t="s">
        <v>133</v>
      </c>
      <c r="B181" s="17" t="s">
        <v>87</v>
      </c>
      <c r="C181" s="17" t="s">
        <v>658</v>
      </c>
      <c r="D181" s="17" t="s">
        <v>833</v>
      </c>
      <c r="E181" s="17">
        <v>13.723167863003193</v>
      </c>
    </row>
    <row r="182">
      <c r="A182" s="17" t="s">
        <v>133</v>
      </c>
      <c r="B182" s="17" t="s">
        <v>87</v>
      </c>
      <c r="C182" s="17" t="s">
        <v>658</v>
      </c>
      <c r="D182" s="17" t="s">
        <v>834</v>
      </c>
      <c r="E182" s="17">
        <v>2.639782999827982</v>
      </c>
    </row>
    <row r="183">
      <c r="A183" s="17" t="s">
        <v>133</v>
      </c>
      <c r="B183" s="17" t="s">
        <v>87</v>
      </c>
      <c r="C183" s="17" t="s">
        <v>658</v>
      </c>
      <c r="D183" s="17" t="s">
        <v>835</v>
      </c>
      <c r="E183" s="17">
        <v>4.211545623626184</v>
      </c>
    </row>
    <row r="184">
      <c r="A184" s="17" t="s">
        <v>133</v>
      </c>
      <c r="B184" s="17" t="s">
        <v>87</v>
      </c>
      <c r="C184" s="17" t="s">
        <v>658</v>
      </c>
      <c r="D184" s="17" t="s">
        <v>836</v>
      </c>
      <c r="E184" s="17">
        <v>2.6388829558692493</v>
      </c>
    </row>
    <row r="185">
      <c r="A185" s="17" t="s">
        <v>133</v>
      </c>
      <c r="B185" s="17" t="s">
        <v>87</v>
      </c>
      <c r="C185" s="17" t="s">
        <v>658</v>
      </c>
      <c r="D185" s="17" t="s">
        <v>837</v>
      </c>
      <c r="E185" s="17">
        <v>2.0110090838406656</v>
      </c>
    </row>
    <row r="186">
      <c r="A186" s="17" t="s">
        <v>133</v>
      </c>
      <c r="B186" s="17" t="s">
        <v>87</v>
      </c>
      <c r="C186" s="17" t="s">
        <v>658</v>
      </c>
      <c r="D186" s="17" t="s">
        <v>838</v>
      </c>
      <c r="E186" s="17">
        <v>5.783450036129913</v>
      </c>
    </row>
    <row r="187">
      <c r="A187" s="17" t="s">
        <v>133</v>
      </c>
      <c r="B187" s="17" t="s">
        <v>87</v>
      </c>
      <c r="C187" s="17" t="s">
        <v>658</v>
      </c>
      <c r="D187" s="17" t="s">
        <v>839</v>
      </c>
      <c r="E187" s="17">
        <v>5.303441860795797</v>
      </c>
    </row>
    <row r="188">
      <c r="A188" s="17" t="s">
        <v>133</v>
      </c>
      <c r="B188" s="17" t="s">
        <v>87</v>
      </c>
      <c r="C188" s="17" t="s">
        <v>658</v>
      </c>
      <c r="D188" s="17" t="s">
        <v>840</v>
      </c>
      <c r="E188" s="17">
        <v>5.783450036129884</v>
      </c>
    </row>
    <row r="189">
      <c r="A189" s="17" t="s">
        <v>133</v>
      </c>
      <c r="B189" s="17" t="s">
        <v>87</v>
      </c>
      <c r="C189" s="17" t="s">
        <v>658</v>
      </c>
      <c r="D189" s="17" t="s">
        <v>841</v>
      </c>
      <c r="E189" s="17">
        <v>5.303441860795797</v>
      </c>
    </row>
    <row r="190">
      <c r="A190" s="17" t="s">
        <v>133</v>
      </c>
      <c r="B190" s="17" t="s">
        <v>87</v>
      </c>
      <c r="C190" s="17" t="s">
        <v>658</v>
      </c>
      <c r="D190" s="17" t="s">
        <v>842</v>
      </c>
      <c r="E190" s="17">
        <v>5.782781975624541</v>
      </c>
    </row>
    <row r="191">
      <c r="A191" s="17" t="s">
        <v>133</v>
      </c>
      <c r="B191" s="17" t="s">
        <v>87</v>
      </c>
      <c r="C191" s="17" t="s">
        <v>658</v>
      </c>
      <c r="D191" s="17" t="s">
        <v>843</v>
      </c>
      <c r="E191" s="17">
        <v>5.153213264145388</v>
      </c>
    </row>
    <row r="192">
      <c r="A192" s="17" t="s">
        <v>133</v>
      </c>
      <c r="B192" s="17" t="s">
        <v>87</v>
      </c>
      <c r="C192" s="17" t="s">
        <v>658</v>
      </c>
      <c r="D192" s="17" t="s">
        <v>844</v>
      </c>
      <c r="E192" s="17">
        <v>5.782781975624541</v>
      </c>
    </row>
    <row r="193">
      <c r="A193" s="17" t="s">
        <v>133</v>
      </c>
      <c r="B193" s="17" t="s">
        <v>87</v>
      </c>
      <c r="C193" s="17" t="s">
        <v>658</v>
      </c>
      <c r="D193" s="17" t="s">
        <v>845</v>
      </c>
      <c r="E193" s="17">
        <v>5.153213264145388</v>
      </c>
    </row>
    <row r="194">
      <c r="A194" s="17" t="s">
        <v>133</v>
      </c>
      <c r="B194" s="17" t="s">
        <v>87</v>
      </c>
      <c r="C194" s="17" t="s">
        <v>658</v>
      </c>
      <c r="D194" s="17" t="s">
        <v>846</v>
      </c>
      <c r="E194" s="17">
        <v>4.628114593466849</v>
      </c>
    </row>
    <row r="195">
      <c r="A195" s="17" t="s">
        <v>133</v>
      </c>
      <c r="B195" s="17" t="s">
        <v>87</v>
      </c>
      <c r="C195" s="17" t="s">
        <v>658</v>
      </c>
      <c r="D195" s="17" t="s">
        <v>847</v>
      </c>
      <c r="E195" s="17">
        <v>11.597323297520083</v>
      </c>
    </row>
    <row r="196">
      <c r="A196" s="17" t="s">
        <v>133</v>
      </c>
      <c r="B196" s="17" t="s">
        <v>87</v>
      </c>
      <c r="C196" s="17" t="s">
        <v>658</v>
      </c>
      <c r="D196" s="17" t="s">
        <v>848</v>
      </c>
      <c r="E196" s="17">
        <v>6.713308206558024</v>
      </c>
    </row>
    <row r="197">
      <c r="A197" s="17" t="s">
        <v>133</v>
      </c>
      <c r="B197" s="17" t="s">
        <v>87</v>
      </c>
      <c r="C197" s="17" t="s">
        <v>658</v>
      </c>
      <c r="D197" s="17" t="s">
        <v>849</v>
      </c>
      <c r="E197" s="17">
        <v>6.021423973070186</v>
      </c>
    </row>
    <row r="198">
      <c r="A198" s="17" t="s">
        <v>133</v>
      </c>
      <c r="B198" s="17" t="s">
        <v>87</v>
      </c>
      <c r="C198" s="17" t="s">
        <v>658</v>
      </c>
      <c r="D198" s="17" t="s">
        <v>850</v>
      </c>
      <c r="E198" s="17">
        <v>1.5448065432008178</v>
      </c>
    </row>
    <row r="199">
      <c r="A199" s="17" t="s">
        <v>133</v>
      </c>
      <c r="B199" s="17" t="s">
        <v>87</v>
      </c>
      <c r="C199" s="17" t="s">
        <v>658</v>
      </c>
      <c r="D199" s="17" t="s">
        <v>851</v>
      </c>
      <c r="E199" s="17">
        <v>4.105899261158104</v>
      </c>
    </row>
    <row r="200">
      <c r="A200" s="17" t="s">
        <v>133</v>
      </c>
      <c r="B200" s="17" t="s">
        <v>87</v>
      </c>
      <c r="C200" s="17" t="s">
        <v>658</v>
      </c>
      <c r="D200" s="17" t="s">
        <v>852</v>
      </c>
      <c r="E200" s="17">
        <v>5.751269119222092</v>
      </c>
    </row>
    <row r="201">
      <c r="A201" s="17" t="s">
        <v>133</v>
      </c>
      <c r="B201" s="17" t="s">
        <v>87</v>
      </c>
      <c r="C201" s="17" t="s">
        <v>658</v>
      </c>
      <c r="D201" s="17" t="s">
        <v>853</v>
      </c>
      <c r="E201" s="17">
        <v>5.303674136530275</v>
      </c>
    </row>
    <row r="202">
      <c r="A202" s="17" t="s">
        <v>133</v>
      </c>
      <c r="B202" s="17" t="s">
        <v>87</v>
      </c>
      <c r="C202" s="17" t="s">
        <v>658</v>
      </c>
      <c r="D202" s="17" t="s">
        <v>854</v>
      </c>
      <c r="E202" s="17">
        <v>5.751269119222087</v>
      </c>
    </row>
    <row r="203">
      <c r="A203" s="17" t="s">
        <v>133</v>
      </c>
      <c r="B203" s="17" t="s">
        <v>87</v>
      </c>
      <c r="C203" s="17" t="s">
        <v>658</v>
      </c>
      <c r="D203" s="17" t="s">
        <v>855</v>
      </c>
      <c r="E203" s="17">
        <v>5.303674136530303</v>
      </c>
    </row>
    <row r="204">
      <c r="A204" s="17" t="s">
        <v>133</v>
      </c>
      <c r="B204" s="17" t="s">
        <v>87</v>
      </c>
      <c r="C204" s="17" t="s">
        <v>658</v>
      </c>
      <c r="D204" s="17" t="s">
        <v>856</v>
      </c>
      <c r="E204" s="17">
        <v>4.496053880425717</v>
      </c>
    </row>
    <row r="205">
      <c r="A205" s="17" t="s">
        <v>133</v>
      </c>
      <c r="B205" s="17" t="s">
        <v>87</v>
      </c>
      <c r="C205" s="17" t="s">
        <v>658</v>
      </c>
      <c r="D205" s="17" t="s">
        <v>857</v>
      </c>
      <c r="E205" s="17">
        <v>4.118367865303583</v>
      </c>
    </row>
    <row r="206">
      <c r="A206" s="17" t="s">
        <v>133</v>
      </c>
      <c r="B206" s="17" t="s">
        <v>87</v>
      </c>
      <c r="C206" s="17" t="s">
        <v>658</v>
      </c>
      <c r="D206" s="17" t="s">
        <v>858</v>
      </c>
      <c r="E206" s="17">
        <v>1.5200419387710933</v>
      </c>
    </row>
    <row r="207">
      <c r="A207" s="17" t="s">
        <v>133</v>
      </c>
      <c r="B207" s="17" t="s">
        <v>87</v>
      </c>
      <c r="C207" s="17" t="s">
        <v>658</v>
      </c>
      <c r="D207" s="17" t="s">
        <v>859</v>
      </c>
      <c r="E207" s="17">
        <v>6.017674216488649</v>
      </c>
    </row>
    <row r="208">
      <c r="A208" s="17" t="s">
        <v>133</v>
      </c>
      <c r="B208" s="17" t="s">
        <v>87</v>
      </c>
      <c r="C208" s="17" t="s">
        <v>658</v>
      </c>
      <c r="D208" s="17" t="s">
        <v>860</v>
      </c>
      <c r="E208" s="17">
        <v>6.606012097946591</v>
      </c>
    </row>
    <row r="209">
      <c r="A209" s="17" t="s">
        <v>133</v>
      </c>
      <c r="B209" s="17" t="s">
        <v>87</v>
      </c>
      <c r="C209" s="17" t="s">
        <v>658</v>
      </c>
      <c r="D209" s="17" t="s">
        <v>861</v>
      </c>
      <c r="E209" s="17">
        <v>11.606042145084013</v>
      </c>
    </row>
    <row r="210">
      <c r="A210" s="17" t="s">
        <v>133</v>
      </c>
      <c r="B210" s="17" t="s">
        <v>87</v>
      </c>
      <c r="C210" s="17" t="s">
        <v>658</v>
      </c>
      <c r="D210" s="17" t="s">
        <v>862</v>
      </c>
      <c r="E210" s="17">
        <v>5.78078816533237</v>
      </c>
    </row>
    <row r="211">
      <c r="A211" s="17" t="s">
        <v>133</v>
      </c>
      <c r="B211" s="17" t="s">
        <v>87</v>
      </c>
      <c r="C211" s="17" t="s">
        <v>658</v>
      </c>
      <c r="D211" s="17" t="s">
        <v>863</v>
      </c>
      <c r="E211" s="17">
        <v>5.303674136530275</v>
      </c>
    </row>
    <row r="212">
      <c r="A212" s="17" t="s">
        <v>133</v>
      </c>
      <c r="B212" s="17" t="s">
        <v>87</v>
      </c>
      <c r="C212" s="17" t="s">
        <v>658</v>
      </c>
      <c r="D212" s="17" t="s">
        <v>864</v>
      </c>
      <c r="E212" s="17">
        <v>5.780788165332379</v>
      </c>
    </row>
    <row r="213">
      <c r="A213" s="17" t="s">
        <v>133</v>
      </c>
      <c r="B213" s="17" t="s">
        <v>87</v>
      </c>
      <c r="C213" s="17" t="s">
        <v>658</v>
      </c>
      <c r="D213" s="17" t="s">
        <v>865</v>
      </c>
      <c r="E213" s="17">
        <v>5.303674136530276</v>
      </c>
    </row>
    <row r="214">
      <c r="A214" s="17" t="s">
        <v>133</v>
      </c>
      <c r="B214" s="17" t="s">
        <v>87</v>
      </c>
      <c r="C214" s="17" t="s">
        <v>658</v>
      </c>
      <c r="D214" s="17" t="s">
        <v>866</v>
      </c>
      <c r="E214" s="17">
        <v>5.78078816533232</v>
      </c>
    </row>
    <row r="215">
      <c r="A215" s="17" t="s">
        <v>133</v>
      </c>
      <c r="B215" s="17" t="s">
        <v>87</v>
      </c>
      <c r="C215" s="17" t="s">
        <v>658</v>
      </c>
      <c r="D215" s="17" t="s">
        <v>867</v>
      </c>
      <c r="E215" s="17">
        <v>5.303551394462013</v>
      </c>
    </row>
    <row r="216">
      <c r="A216" s="17" t="s">
        <v>133</v>
      </c>
      <c r="B216" s="17" t="s">
        <v>87</v>
      </c>
      <c r="C216" s="17" t="s">
        <v>658</v>
      </c>
      <c r="D216" s="17" t="s">
        <v>868</v>
      </c>
      <c r="E216" s="17">
        <v>5.780788165332328</v>
      </c>
    </row>
    <row r="217">
      <c r="A217" s="17" t="s">
        <v>133</v>
      </c>
      <c r="B217" s="17" t="s">
        <v>87</v>
      </c>
      <c r="C217" s="17" t="s">
        <v>658</v>
      </c>
      <c r="D217" s="17" t="s">
        <v>869</v>
      </c>
      <c r="E217" s="17">
        <v>5.303551394462013</v>
      </c>
    </row>
    <row r="218">
      <c r="A218" s="17" t="s">
        <v>133</v>
      </c>
      <c r="B218" s="17" t="s">
        <v>87</v>
      </c>
      <c r="C218" s="17" t="s">
        <v>658</v>
      </c>
      <c r="D218" s="17" t="s">
        <v>870</v>
      </c>
      <c r="E218" s="17">
        <v>5.75126911922207</v>
      </c>
    </row>
    <row r="219">
      <c r="A219" s="17" t="s">
        <v>133</v>
      </c>
      <c r="B219" s="17" t="s">
        <v>87</v>
      </c>
      <c r="C219" s="17" t="s">
        <v>658</v>
      </c>
      <c r="D219" s="17" t="s">
        <v>871</v>
      </c>
      <c r="E219" s="17">
        <v>5.303551394462013</v>
      </c>
    </row>
    <row r="220">
      <c r="A220" s="17" t="s">
        <v>133</v>
      </c>
      <c r="B220" s="17" t="s">
        <v>87</v>
      </c>
      <c r="C220" s="17" t="s">
        <v>658</v>
      </c>
      <c r="D220" s="17" t="s">
        <v>872</v>
      </c>
      <c r="E220" s="17">
        <v>5.751269119222069</v>
      </c>
    </row>
    <row r="221">
      <c r="A221" s="17" t="s">
        <v>133</v>
      </c>
      <c r="B221" s="17" t="s">
        <v>87</v>
      </c>
      <c r="C221" s="17" t="s">
        <v>658</v>
      </c>
      <c r="D221" s="17" t="s">
        <v>873</v>
      </c>
      <c r="E221" s="17">
        <v>5.303551394462013</v>
      </c>
    </row>
    <row r="222">
      <c r="A222" s="17" t="s">
        <v>133</v>
      </c>
      <c r="B222" s="17" t="s">
        <v>87</v>
      </c>
      <c r="C222" s="17" t="s">
        <v>658</v>
      </c>
      <c r="D222" s="17" t="s">
        <v>874</v>
      </c>
      <c r="E222" s="17">
        <v>5.781035240603414</v>
      </c>
    </row>
    <row r="223">
      <c r="A223" s="17" t="s">
        <v>133</v>
      </c>
      <c r="B223" s="17" t="s">
        <v>87</v>
      </c>
      <c r="C223" s="17" t="s">
        <v>658</v>
      </c>
      <c r="D223" s="17" t="s">
        <v>875</v>
      </c>
      <c r="E223" s="17">
        <v>5.30382108556219</v>
      </c>
    </row>
    <row r="224">
      <c r="A224" s="17" t="s">
        <v>133</v>
      </c>
      <c r="B224" s="17" t="s">
        <v>87</v>
      </c>
      <c r="C224" s="17" t="s">
        <v>658</v>
      </c>
      <c r="D224" s="17" t="s">
        <v>876</v>
      </c>
      <c r="E224" s="17">
        <v>5.781035240603421</v>
      </c>
    </row>
    <row r="225">
      <c r="A225" s="17" t="s">
        <v>133</v>
      </c>
      <c r="B225" s="17" t="s">
        <v>87</v>
      </c>
      <c r="C225" s="17" t="s">
        <v>658</v>
      </c>
      <c r="D225" s="17" t="s">
        <v>877</v>
      </c>
      <c r="E225" s="17">
        <v>5.30382108556219</v>
      </c>
    </row>
    <row r="226">
      <c r="A226" s="17" t="s">
        <v>133</v>
      </c>
      <c r="B226" s="17" t="s">
        <v>87</v>
      </c>
      <c r="C226" s="17" t="s">
        <v>658</v>
      </c>
      <c r="D226" s="17" t="s">
        <v>878</v>
      </c>
      <c r="E226" s="17">
        <v>5.7935442133301365</v>
      </c>
    </row>
    <row r="227">
      <c r="A227" s="17" t="s">
        <v>133</v>
      </c>
      <c r="B227" s="17" t="s">
        <v>87</v>
      </c>
      <c r="C227" s="17" t="s">
        <v>658</v>
      </c>
      <c r="D227" s="17" t="s">
        <v>879</v>
      </c>
      <c r="E227" s="17">
        <v>5.297406109013714</v>
      </c>
    </row>
    <row r="228">
      <c r="A228" s="17" t="s">
        <v>133</v>
      </c>
      <c r="B228" s="17" t="s">
        <v>87</v>
      </c>
      <c r="C228" s="17" t="s">
        <v>658</v>
      </c>
      <c r="D228" s="17" t="s">
        <v>880</v>
      </c>
      <c r="E228" s="17">
        <v>5.7935442133301445</v>
      </c>
    </row>
    <row r="229">
      <c r="A229" s="17" t="s">
        <v>133</v>
      </c>
      <c r="B229" s="17" t="s">
        <v>87</v>
      </c>
      <c r="C229" s="17" t="s">
        <v>658</v>
      </c>
      <c r="D229" s="17" t="s">
        <v>881</v>
      </c>
      <c r="E229" s="17">
        <v>5.297406109013714</v>
      </c>
    </row>
    <row r="230">
      <c r="A230" s="17" t="s">
        <v>133</v>
      </c>
      <c r="B230" s="17" t="s">
        <v>87</v>
      </c>
      <c r="C230" s="17" t="s">
        <v>658</v>
      </c>
      <c r="D230" s="17" t="s">
        <v>882</v>
      </c>
      <c r="E230" s="17">
        <v>5.795317004826653</v>
      </c>
    </row>
    <row r="231">
      <c r="A231" s="17" t="s">
        <v>133</v>
      </c>
      <c r="B231" s="17" t="s">
        <v>87</v>
      </c>
      <c r="C231" s="17" t="s">
        <v>658</v>
      </c>
      <c r="D231" s="17" t="s">
        <v>883</v>
      </c>
      <c r="E231" s="17">
        <v>5.303524817461844</v>
      </c>
    </row>
    <row r="232">
      <c r="A232" s="17" t="s">
        <v>133</v>
      </c>
      <c r="B232" s="17" t="s">
        <v>87</v>
      </c>
      <c r="C232" s="17" t="s">
        <v>658</v>
      </c>
      <c r="D232" s="17" t="s">
        <v>884</v>
      </c>
      <c r="E232" s="17">
        <v>5.795317004826643</v>
      </c>
    </row>
    <row r="233">
      <c r="A233" s="17" t="s">
        <v>133</v>
      </c>
      <c r="B233" s="17" t="s">
        <v>87</v>
      </c>
      <c r="C233" s="17" t="s">
        <v>658</v>
      </c>
      <c r="D233" s="17" t="s">
        <v>885</v>
      </c>
      <c r="E233" s="17">
        <v>5.303524817461844</v>
      </c>
    </row>
    <row r="234">
      <c r="A234" s="17" t="s">
        <v>133</v>
      </c>
      <c r="B234" s="17" t="s">
        <v>87</v>
      </c>
      <c r="C234" s="17" t="s">
        <v>658</v>
      </c>
      <c r="D234" s="17" t="s">
        <v>886</v>
      </c>
      <c r="E234" s="17">
        <v>5.7661592746585635</v>
      </c>
    </row>
    <row r="235">
      <c r="A235" s="17" t="s">
        <v>133</v>
      </c>
      <c r="B235" s="17" t="s">
        <v>87</v>
      </c>
      <c r="C235" s="17" t="s">
        <v>658</v>
      </c>
      <c r="D235" s="17" t="s">
        <v>887</v>
      </c>
      <c r="E235" s="17">
        <v>5.303524817461844</v>
      </c>
    </row>
    <row r="236">
      <c r="A236" s="17" t="s">
        <v>133</v>
      </c>
      <c r="B236" s="17" t="s">
        <v>87</v>
      </c>
      <c r="C236" s="17" t="s">
        <v>658</v>
      </c>
      <c r="D236" s="17" t="s">
        <v>888</v>
      </c>
      <c r="E236" s="17">
        <v>5.7661592746585635</v>
      </c>
    </row>
    <row r="237">
      <c r="A237" s="17" t="s">
        <v>133</v>
      </c>
      <c r="B237" s="17" t="s">
        <v>87</v>
      </c>
      <c r="C237" s="17" t="s">
        <v>658</v>
      </c>
      <c r="D237" s="17" t="s">
        <v>889</v>
      </c>
      <c r="E237" s="17">
        <v>5.303524817461844</v>
      </c>
    </row>
    <row r="238">
      <c r="A238" s="17" t="s">
        <v>133</v>
      </c>
      <c r="B238" s="17" t="s">
        <v>87</v>
      </c>
      <c r="C238" s="17" t="s">
        <v>658</v>
      </c>
      <c r="D238" s="17" t="s">
        <v>890</v>
      </c>
      <c r="E238" s="17">
        <v>5.7807120603160875</v>
      </c>
    </row>
    <row r="239">
      <c r="A239" s="17" t="s">
        <v>133</v>
      </c>
      <c r="B239" s="17" t="s">
        <v>87</v>
      </c>
      <c r="C239" s="17" t="s">
        <v>658</v>
      </c>
      <c r="D239" s="17" t="s">
        <v>891</v>
      </c>
      <c r="E239" s="17">
        <v>5.303551381781734</v>
      </c>
    </row>
    <row r="240">
      <c r="A240" s="17" t="s">
        <v>133</v>
      </c>
      <c r="B240" s="17" t="s">
        <v>87</v>
      </c>
      <c r="C240" s="17" t="s">
        <v>658</v>
      </c>
      <c r="D240" s="17" t="s">
        <v>892</v>
      </c>
      <c r="E240" s="17">
        <v>5.780712060316104</v>
      </c>
    </row>
    <row r="241">
      <c r="A241" s="17" t="s">
        <v>133</v>
      </c>
      <c r="B241" s="17" t="s">
        <v>87</v>
      </c>
      <c r="C241" s="17" t="s">
        <v>658</v>
      </c>
      <c r="D241" s="17" t="s">
        <v>893</v>
      </c>
      <c r="E241" s="17">
        <v>5.303551381781734</v>
      </c>
    </row>
    <row r="242">
      <c r="A242" s="17" t="s">
        <v>133</v>
      </c>
      <c r="B242" s="17" t="s">
        <v>87</v>
      </c>
      <c r="C242" s="17" t="s">
        <v>658</v>
      </c>
      <c r="D242" s="17" t="s">
        <v>894</v>
      </c>
      <c r="E242" s="17">
        <v>5.751467743878499</v>
      </c>
    </row>
    <row r="243">
      <c r="A243" s="17" t="s">
        <v>133</v>
      </c>
      <c r="B243" s="17" t="s">
        <v>87</v>
      </c>
      <c r="C243" s="17" t="s">
        <v>658</v>
      </c>
      <c r="D243" s="17" t="s">
        <v>895</v>
      </c>
      <c r="E243" s="17">
        <v>5.303551381781734</v>
      </c>
    </row>
    <row r="244">
      <c r="A244" s="17" t="s">
        <v>133</v>
      </c>
      <c r="B244" s="17" t="s">
        <v>87</v>
      </c>
      <c r="C244" s="17" t="s">
        <v>658</v>
      </c>
      <c r="D244" s="17" t="s">
        <v>896</v>
      </c>
      <c r="E244" s="17">
        <v>5.751467743878535</v>
      </c>
    </row>
    <row r="245">
      <c r="A245" s="17" t="s">
        <v>133</v>
      </c>
      <c r="B245" s="17" t="s">
        <v>87</v>
      </c>
      <c r="C245" s="17" t="s">
        <v>658</v>
      </c>
      <c r="D245" s="17" t="s">
        <v>897</v>
      </c>
      <c r="E245" s="17">
        <v>5.303551381781734</v>
      </c>
    </row>
    <row r="246">
      <c r="A246" s="17" t="s">
        <v>133</v>
      </c>
      <c r="B246" s="17" t="s">
        <v>87</v>
      </c>
      <c r="C246" s="17" t="s">
        <v>658</v>
      </c>
      <c r="D246" s="17" t="s">
        <v>898</v>
      </c>
      <c r="E246" s="17">
        <v>5.901634620332441</v>
      </c>
    </row>
    <row r="247">
      <c r="A247" s="17" t="s">
        <v>133</v>
      </c>
      <c r="B247" s="17" t="s">
        <v>87</v>
      </c>
      <c r="C247" s="17" t="s">
        <v>658</v>
      </c>
      <c r="D247" s="17" t="s">
        <v>899</v>
      </c>
      <c r="E247" s="17">
        <v>5.391941226127349</v>
      </c>
    </row>
    <row r="248">
      <c r="A248" s="17" t="s">
        <v>133</v>
      </c>
      <c r="B248" s="17" t="s">
        <v>87</v>
      </c>
      <c r="C248" s="17" t="s">
        <v>658</v>
      </c>
      <c r="D248" s="17" t="s">
        <v>900</v>
      </c>
      <c r="E248" s="17">
        <v>5.901634620332441</v>
      </c>
    </row>
    <row r="249">
      <c r="A249" s="17" t="s">
        <v>133</v>
      </c>
      <c r="B249" s="17" t="s">
        <v>87</v>
      </c>
      <c r="C249" s="17" t="s">
        <v>658</v>
      </c>
      <c r="D249" s="17" t="s">
        <v>901</v>
      </c>
      <c r="E249" s="17">
        <v>5.391941226127349</v>
      </c>
    </row>
    <row r="250">
      <c r="A250" s="17" t="s">
        <v>133</v>
      </c>
      <c r="B250" s="17" t="s">
        <v>87</v>
      </c>
      <c r="C250" s="17" t="s">
        <v>658</v>
      </c>
      <c r="D250" s="17" t="s">
        <v>902</v>
      </c>
      <c r="E250" s="17">
        <v>5.7666395396274845</v>
      </c>
    </row>
    <row r="251">
      <c r="A251" s="17" t="s">
        <v>133</v>
      </c>
      <c r="B251" s="17" t="s">
        <v>87</v>
      </c>
      <c r="C251" s="17" t="s">
        <v>658</v>
      </c>
      <c r="D251" s="17" t="s">
        <v>903</v>
      </c>
      <c r="E251" s="17">
        <v>5.303548747010507</v>
      </c>
    </row>
    <row r="252">
      <c r="A252" s="17" t="s">
        <v>133</v>
      </c>
      <c r="B252" s="17" t="s">
        <v>87</v>
      </c>
      <c r="C252" s="17" t="s">
        <v>658</v>
      </c>
      <c r="D252" s="17" t="s">
        <v>904</v>
      </c>
      <c r="E252" s="17">
        <v>5.766639539627483</v>
      </c>
    </row>
    <row r="253">
      <c r="A253" s="17" t="s">
        <v>133</v>
      </c>
      <c r="B253" s="17" t="s">
        <v>87</v>
      </c>
      <c r="C253" s="17" t="s">
        <v>658</v>
      </c>
      <c r="D253" s="17" t="s">
        <v>905</v>
      </c>
      <c r="E253" s="17">
        <v>5.303548747010507</v>
      </c>
    </row>
    <row r="254">
      <c r="A254" s="17" t="s">
        <v>133</v>
      </c>
      <c r="B254" s="17" t="s">
        <v>87</v>
      </c>
      <c r="C254" s="17" t="s">
        <v>658</v>
      </c>
      <c r="D254" s="17" t="s">
        <v>906</v>
      </c>
      <c r="E254" s="17">
        <v>5.765417729703968</v>
      </c>
    </row>
    <row r="255">
      <c r="A255" s="17" t="s">
        <v>133</v>
      </c>
      <c r="B255" s="17" t="s">
        <v>87</v>
      </c>
      <c r="C255" s="17" t="s">
        <v>658</v>
      </c>
      <c r="D255" s="17" t="s">
        <v>907</v>
      </c>
      <c r="E255" s="17">
        <v>5.303548747010507</v>
      </c>
    </row>
    <row r="256">
      <c r="A256" s="17" t="s">
        <v>133</v>
      </c>
      <c r="B256" s="17" t="s">
        <v>87</v>
      </c>
      <c r="C256" s="17" t="s">
        <v>658</v>
      </c>
      <c r="D256" s="17" t="s">
        <v>908</v>
      </c>
      <c r="E256" s="17">
        <v>5.765417729703968</v>
      </c>
    </row>
    <row r="257">
      <c r="A257" s="17" t="s">
        <v>133</v>
      </c>
      <c r="B257" s="17" t="s">
        <v>87</v>
      </c>
      <c r="C257" s="17" t="s">
        <v>658</v>
      </c>
      <c r="D257" s="17" t="s">
        <v>909</v>
      </c>
      <c r="E257" s="17">
        <v>5.303548747010507</v>
      </c>
    </row>
    <row r="258">
      <c r="A258" s="17" t="s">
        <v>133</v>
      </c>
      <c r="B258" s="17" t="s">
        <v>87</v>
      </c>
      <c r="C258" s="17" t="s">
        <v>658</v>
      </c>
      <c r="D258" s="17" t="s">
        <v>910</v>
      </c>
      <c r="E258" s="17">
        <v>5.751264213114211</v>
      </c>
    </row>
    <row r="259">
      <c r="A259" s="17" t="s">
        <v>133</v>
      </c>
      <c r="B259" s="17" t="s">
        <v>87</v>
      </c>
      <c r="C259" s="17" t="s">
        <v>658</v>
      </c>
      <c r="D259" s="17" t="s">
        <v>911</v>
      </c>
      <c r="E259" s="17">
        <v>5.303673612249494</v>
      </c>
    </row>
    <row r="260">
      <c r="A260" s="17" t="s">
        <v>133</v>
      </c>
      <c r="B260" s="17" t="s">
        <v>87</v>
      </c>
      <c r="C260" s="17" t="s">
        <v>658</v>
      </c>
      <c r="D260" s="17" t="s">
        <v>912</v>
      </c>
      <c r="E260" s="17">
        <v>5.751264213114208</v>
      </c>
    </row>
    <row r="261">
      <c r="A261" s="17" t="s">
        <v>133</v>
      </c>
      <c r="B261" s="17" t="s">
        <v>87</v>
      </c>
      <c r="C261" s="17" t="s">
        <v>658</v>
      </c>
      <c r="D261" s="17" t="s">
        <v>913</v>
      </c>
      <c r="E261" s="17">
        <v>5.303673612249519</v>
      </c>
    </row>
    <row r="262">
      <c r="A262" s="17" t="s">
        <v>133</v>
      </c>
      <c r="B262" s="17" t="s">
        <v>87</v>
      </c>
      <c r="C262" s="17" t="s">
        <v>658</v>
      </c>
      <c r="D262" s="17" t="s">
        <v>914</v>
      </c>
      <c r="E262" s="17">
        <v>5.7807356978035775</v>
      </c>
    </row>
    <row r="263">
      <c r="A263" s="17" t="s">
        <v>133</v>
      </c>
      <c r="B263" s="17" t="s">
        <v>87</v>
      </c>
      <c r="C263" s="17" t="s">
        <v>658</v>
      </c>
      <c r="D263" s="17" t="s">
        <v>915</v>
      </c>
      <c r="E263" s="17">
        <v>5.303673612249468</v>
      </c>
    </row>
    <row r="264">
      <c r="A264" s="17" t="s">
        <v>133</v>
      </c>
      <c r="B264" s="17" t="s">
        <v>87</v>
      </c>
      <c r="C264" s="17" t="s">
        <v>658</v>
      </c>
      <c r="D264" s="17" t="s">
        <v>916</v>
      </c>
      <c r="E264" s="17">
        <v>5.780735697803572</v>
      </c>
    </row>
    <row r="265">
      <c r="A265" s="17" t="s">
        <v>133</v>
      </c>
      <c r="B265" s="17" t="s">
        <v>87</v>
      </c>
      <c r="C265" s="17" t="s">
        <v>658</v>
      </c>
      <c r="D265" s="17" t="s">
        <v>917</v>
      </c>
      <c r="E265" s="17">
        <v>5.303673612249494</v>
      </c>
    </row>
    <row r="266">
      <c r="A266" s="17" t="s">
        <v>133</v>
      </c>
      <c r="B266" s="17" t="s">
        <v>87</v>
      </c>
      <c r="C266" s="17" t="s">
        <v>658</v>
      </c>
      <c r="D266" s="17" t="s">
        <v>918</v>
      </c>
      <c r="E266" s="17">
        <v>4.505746122395841</v>
      </c>
    </row>
    <row r="267">
      <c r="A267" s="17" t="s">
        <v>133</v>
      </c>
      <c r="B267" s="17" t="s">
        <v>87</v>
      </c>
      <c r="C267" s="17" t="s">
        <v>658</v>
      </c>
      <c r="D267" s="17" t="s">
        <v>919</v>
      </c>
      <c r="E267" s="17">
        <v>11.4702537833995</v>
      </c>
    </row>
    <row r="268">
      <c r="A268" s="17" t="s">
        <v>133</v>
      </c>
      <c r="B268" s="17" t="s">
        <v>87</v>
      </c>
      <c r="C268" s="17" t="s">
        <v>658</v>
      </c>
      <c r="D268" s="17" t="s">
        <v>920</v>
      </c>
      <c r="E268" s="17">
        <v>6.590939057164494</v>
      </c>
    </row>
    <row r="269">
      <c r="A269" s="17" t="s">
        <v>133</v>
      </c>
      <c r="B269" s="17" t="s">
        <v>87</v>
      </c>
      <c r="C269" s="17" t="s">
        <v>658</v>
      </c>
      <c r="D269" s="17" t="s">
        <v>921</v>
      </c>
      <c r="E269" s="17">
        <v>6.017442184337482</v>
      </c>
    </row>
    <row r="270">
      <c r="A270" s="17" t="s">
        <v>133</v>
      </c>
      <c r="B270" s="17" t="s">
        <v>87</v>
      </c>
      <c r="C270" s="17" t="s">
        <v>658</v>
      </c>
      <c r="D270" s="17" t="s">
        <v>922</v>
      </c>
      <c r="E270" s="17">
        <v>1.5448072215233655</v>
      </c>
    </row>
    <row r="271">
      <c r="A271" s="17" t="s">
        <v>133</v>
      </c>
      <c r="B271" s="17" t="s">
        <v>87</v>
      </c>
      <c r="C271" s="17" t="s">
        <v>658</v>
      </c>
      <c r="D271" s="17" t="s">
        <v>923</v>
      </c>
      <c r="E271" s="17">
        <v>3.9828115357702387</v>
      </c>
    </row>
    <row r="272">
      <c r="A272" s="17" t="s">
        <v>133</v>
      </c>
      <c r="B272" s="17" t="s">
        <v>87</v>
      </c>
      <c r="C272" s="17" t="s">
        <v>658</v>
      </c>
      <c r="D272" s="17" t="s">
        <v>924</v>
      </c>
      <c r="E272" s="17">
        <v>6.291034231999321</v>
      </c>
    </row>
    <row r="273">
      <c r="A273" s="17" t="s">
        <v>133</v>
      </c>
      <c r="B273" s="17" t="s">
        <v>87</v>
      </c>
      <c r="C273" s="17" t="s">
        <v>658</v>
      </c>
      <c r="D273" s="17" t="s">
        <v>925</v>
      </c>
      <c r="E273" s="17">
        <v>5.303551352105655</v>
      </c>
    </row>
    <row r="274">
      <c r="A274" s="17" t="s">
        <v>133</v>
      </c>
      <c r="B274" s="17" t="s">
        <v>87</v>
      </c>
      <c r="C274" s="17" t="s">
        <v>658</v>
      </c>
      <c r="D274" s="17" t="s">
        <v>926</v>
      </c>
      <c r="E274" s="17">
        <v>6.291034231999321</v>
      </c>
    </row>
    <row r="275">
      <c r="A275" s="17" t="s">
        <v>133</v>
      </c>
      <c r="B275" s="17" t="s">
        <v>87</v>
      </c>
      <c r="C275" s="17" t="s">
        <v>658</v>
      </c>
      <c r="D275" s="17" t="s">
        <v>927</v>
      </c>
      <c r="E275" s="17">
        <v>5.303551352105655</v>
      </c>
    </row>
    <row r="276">
      <c r="A276" s="17" t="s">
        <v>133</v>
      </c>
      <c r="B276" s="17" t="s">
        <v>87</v>
      </c>
      <c r="C276" s="17" t="s">
        <v>658</v>
      </c>
      <c r="D276" s="17" t="s">
        <v>928</v>
      </c>
      <c r="E276" s="17">
        <v>5.780788165332231</v>
      </c>
    </row>
    <row r="277">
      <c r="A277" s="17" t="s">
        <v>133</v>
      </c>
      <c r="B277" s="17" t="s">
        <v>87</v>
      </c>
      <c r="C277" s="17" t="s">
        <v>658</v>
      </c>
      <c r="D277" s="17" t="s">
        <v>929</v>
      </c>
      <c r="E277" s="17">
        <v>5.303551352105655</v>
      </c>
    </row>
    <row r="278">
      <c r="A278" s="17" t="s">
        <v>133</v>
      </c>
      <c r="B278" s="17" t="s">
        <v>87</v>
      </c>
      <c r="C278" s="17" t="s">
        <v>658</v>
      </c>
      <c r="D278" s="17" t="s">
        <v>930</v>
      </c>
      <c r="E278" s="17">
        <v>5.780788165332231</v>
      </c>
    </row>
    <row r="279">
      <c r="A279" s="17" t="s">
        <v>133</v>
      </c>
      <c r="B279" s="17" t="s">
        <v>87</v>
      </c>
      <c r="C279" s="17" t="s">
        <v>658</v>
      </c>
      <c r="D279" s="17" t="s">
        <v>931</v>
      </c>
      <c r="E279" s="17">
        <v>5.303551352105707</v>
      </c>
    </row>
    <row r="280">
      <c r="A280" s="17" t="s">
        <v>133</v>
      </c>
      <c r="B280" s="17" t="s">
        <v>87</v>
      </c>
      <c r="C280" s="17" t="s">
        <v>658</v>
      </c>
      <c r="D280" s="17" t="s">
        <v>932</v>
      </c>
      <c r="E280" s="17">
        <v>5.738990255620799</v>
      </c>
    </row>
    <row r="281">
      <c r="A281" s="17" t="s">
        <v>133</v>
      </c>
      <c r="B281" s="17" t="s">
        <v>87</v>
      </c>
      <c r="C281" s="17" t="s">
        <v>658</v>
      </c>
      <c r="D281" s="17" t="s">
        <v>933</v>
      </c>
      <c r="E281" s="17">
        <v>5.297406109018289</v>
      </c>
    </row>
    <row r="282">
      <c r="A282" s="17" t="s">
        <v>133</v>
      </c>
      <c r="B282" s="17" t="s">
        <v>87</v>
      </c>
      <c r="C282" s="17" t="s">
        <v>658</v>
      </c>
      <c r="D282" s="17" t="s">
        <v>934</v>
      </c>
      <c r="E282" s="17">
        <v>5.738990255620799</v>
      </c>
    </row>
    <row r="283">
      <c r="A283" s="17" t="s">
        <v>133</v>
      </c>
      <c r="B283" s="17" t="s">
        <v>87</v>
      </c>
      <c r="C283" s="17" t="s">
        <v>658</v>
      </c>
      <c r="D283" s="17" t="s">
        <v>935</v>
      </c>
      <c r="E283" s="17">
        <v>5.297406109018289</v>
      </c>
    </row>
    <row r="284">
      <c r="A284" s="17" t="s">
        <v>133</v>
      </c>
      <c r="B284" s="17" t="s">
        <v>87</v>
      </c>
      <c r="C284" s="17" t="s">
        <v>658</v>
      </c>
      <c r="D284" s="17" t="s">
        <v>936</v>
      </c>
      <c r="E284" s="17">
        <v>5.754879549062272</v>
      </c>
    </row>
    <row r="285">
      <c r="A285" s="17" t="s">
        <v>133</v>
      </c>
      <c r="B285" s="17" t="s">
        <v>87</v>
      </c>
      <c r="C285" s="17" t="s">
        <v>658</v>
      </c>
      <c r="D285" s="17" t="s">
        <v>937</v>
      </c>
      <c r="E285" s="17">
        <v>5.3371617832329505</v>
      </c>
    </row>
    <row r="286">
      <c r="A286" s="17" t="s">
        <v>133</v>
      </c>
      <c r="B286" s="17" t="s">
        <v>87</v>
      </c>
      <c r="C286" s="17" t="s">
        <v>658</v>
      </c>
      <c r="D286" s="17" t="s">
        <v>938</v>
      </c>
      <c r="E286" s="17">
        <v>5.754879549062264</v>
      </c>
    </row>
    <row r="287">
      <c r="A287" s="17" t="s">
        <v>133</v>
      </c>
      <c r="B287" s="17" t="s">
        <v>87</v>
      </c>
      <c r="C287" s="17" t="s">
        <v>658</v>
      </c>
      <c r="D287" s="17" t="s">
        <v>939</v>
      </c>
      <c r="E287" s="17">
        <v>5.3371617832329505</v>
      </c>
    </row>
    <row r="288">
      <c r="A288" s="17" t="s">
        <v>133</v>
      </c>
      <c r="B288" s="17" t="s">
        <v>87</v>
      </c>
      <c r="C288" s="17" t="s">
        <v>658</v>
      </c>
      <c r="D288" s="17" t="s">
        <v>940</v>
      </c>
      <c r="E288" s="17">
        <v>4.5058766931993315</v>
      </c>
    </row>
    <row r="289">
      <c r="A289" s="17" t="s">
        <v>133</v>
      </c>
      <c r="B289" s="17" t="s">
        <v>87</v>
      </c>
      <c r="C289" s="17" t="s">
        <v>658</v>
      </c>
      <c r="D289" s="17" t="s">
        <v>941</v>
      </c>
      <c r="E289" s="17">
        <v>4.118367865299114</v>
      </c>
    </row>
    <row r="290">
      <c r="A290" s="17" t="s">
        <v>133</v>
      </c>
      <c r="B290" s="17" t="s">
        <v>87</v>
      </c>
      <c r="C290" s="17" t="s">
        <v>658</v>
      </c>
      <c r="D290" s="17" t="s">
        <v>942</v>
      </c>
      <c r="E290" s="17">
        <v>1.5299872923901021</v>
      </c>
    </row>
    <row r="291">
      <c r="A291" s="17" t="s">
        <v>133</v>
      </c>
      <c r="B291" s="17" t="s">
        <v>87</v>
      </c>
      <c r="C291" s="17" t="s">
        <v>658</v>
      </c>
      <c r="D291" s="17" t="s">
        <v>943</v>
      </c>
      <c r="E291" s="17">
        <v>6.017551718003698</v>
      </c>
    </row>
    <row r="292">
      <c r="A292" s="17" t="s">
        <v>133</v>
      </c>
      <c r="B292" s="17" t="s">
        <v>87</v>
      </c>
      <c r="C292" s="17" t="s">
        <v>658</v>
      </c>
      <c r="D292" s="17" t="s">
        <v>944</v>
      </c>
      <c r="E292" s="17">
        <v>6.605889557101191</v>
      </c>
    </row>
    <row r="293">
      <c r="A293" s="17" t="s">
        <v>133</v>
      </c>
      <c r="B293" s="17" t="s">
        <v>87</v>
      </c>
      <c r="C293" s="17" t="s">
        <v>658</v>
      </c>
      <c r="D293" s="17" t="s">
        <v>945</v>
      </c>
      <c r="E293" s="17">
        <v>11.605919646594606</v>
      </c>
    </row>
    <row r="294">
      <c r="A294" s="17" t="s">
        <v>133</v>
      </c>
      <c r="B294" s="17" t="s">
        <v>87</v>
      </c>
      <c r="C294" s="17" t="s">
        <v>658</v>
      </c>
      <c r="D294" s="17" t="s">
        <v>946</v>
      </c>
      <c r="E294" s="17">
        <v>4.505999904175228</v>
      </c>
    </row>
    <row r="295">
      <c r="A295" s="17" t="s">
        <v>133</v>
      </c>
      <c r="B295" s="17" t="s">
        <v>87</v>
      </c>
      <c r="C295" s="17" t="s">
        <v>658</v>
      </c>
      <c r="D295" s="17" t="s">
        <v>947</v>
      </c>
      <c r="E295" s="17">
        <v>11.605919646594606</v>
      </c>
    </row>
    <row r="296">
      <c r="A296" s="17" t="s">
        <v>133</v>
      </c>
      <c r="B296" s="17" t="s">
        <v>87</v>
      </c>
      <c r="C296" s="17" t="s">
        <v>658</v>
      </c>
      <c r="D296" s="17" t="s">
        <v>948</v>
      </c>
      <c r="E296" s="17">
        <v>6.591192832727541</v>
      </c>
    </row>
    <row r="297">
      <c r="A297" s="17" t="s">
        <v>133</v>
      </c>
      <c r="B297" s="17" t="s">
        <v>87</v>
      </c>
      <c r="C297" s="17" t="s">
        <v>658</v>
      </c>
      <c r="D297" s="17" t="s">
        <v>949</v>
      </c>
      <c r="E297" s="17">
        <v>6.0175517180037</v>
      </c>
    </row>
    <row r="298">
      <c r="A298" s="17" t="s">
        <v>133</v>
      </c>
      <c r="B298" s="17" t="s">
        <v>87</v>
      </c>
      <c r="C298" s="17" t="s">
        <v>658</v>
      </c>
      <c r="D298" s="17" t="s">
        <v>950</v>
      </c>
      <c r="E298" s="17">
        <v>1.5448072277397085</v>
      </c>
    </row>
    <row r="299">
      <c r="A299" s="17" t="s">
        <v>133</v>
      </c>
      <c r="B299" s="17" t="s">
        <v>87</v>
      </c>
      <c r="C299" s="17" t="s">
        <v>658</v>
      </c>
      <c r="D299" s="17" t="s">
        <v>951</v>
      </c>
      <c r="E299" s="17">
        <v>4.118367865299114</v>
      </c>
    </row>
    <row r="300">
      <c r="A300" s="17" t="s">
        <v>133</v>
      </c>
      <c r="B300" s="17" t="s">
        <v>87</v>
      </c>
      <c r="C300" s="17" t="s">
        <v>658</v>
      </c>
      <c r="D300" s="17" t="s">
        <v>952</v>
      </c>
      <c r="E300" s="17">
        <v>6.440945750998265</v>
      </c>
    </row>
    <row r="301">
      <c r="A301" s="17" t="s">
        <v>133</v>
      </c>
      <c r="B301" s="17" t="s">
        <v>87</v>
      </c>
      <c r="C301" s="17" t="s">
        <v>658</v>
      </c>
      <c r="D301" s="17" t="s">
        <v>953</v>
      </c>
      <c r="E301" s="17">
        <v>6.0178214091038775</v>
      </c>
    </row>
    <row r="302">
      <c r="A302" s="17" t="s">
        <v>133</v>
      </c>
      <c r="B302" s="17" t="s">
        <v>87</v>
      </c>
      <c r="C302" s="17" t="s">
        <v>658</v>
      </c>
      <c r="D302" s="17" t="s">
        <v>954</v>
      </c>
      <c r="E302" s="17">
        <v>1.5450543000441532</v>
      </c>
    </row>
    <row r="303">
      <c r="A303" s="17" t="s">
        <v>133</v>
      </c>
      <c r="B303" s="17" t="s">
        <v>87</v>
      </c>
      <c r="C303" s="17" t="s">
        <v>658</v>
      </c>
      <c r="D303" s="17" t="s">
        <v>955</v>
      </c>
      <c r="E303" s="17">
        <v>4.11809817419895</v>
      </c>
    </row>
    <row r="304">
      <c r="A304" s="17" t="s">
        <v>133</v>
      </c>
      <c r="B304" s="17" t="s">
        <v>87</v>
      </c>
      <c r="C304" s="17" t="s">
        <v>658</v>
      </c>
      <c r="D304" s="17" t="s">
        <v>956</v>
      </c>
      <c r="E304" s="17">
        <v>4.355999894750397</v>
      </c>
    </row>
    <row r="305">
      <c r="A305" s="17" t="s">
        <v>133</v>
      </c>
      <c r="B305" s="17" t="s">
        <v>87</v>
      </c>
      <c r="C305" s="17" t="s">
        <v>658</v>
      </c>
      <c r="D305" s="17" t="s">
        <v>957</v>
      </c>
      <c r="E305" s="17">
        <v>11.605919646594593</v>
      </c>
    </row>
    <row r="306">
      <c r="A306" s="17" t="s">
        <v>133</v>
      </c>
      <c r="B306" s="17" t="s">
        <v>87</v>
      </c>
      <c r="C306" s="17" t="s">
        <v>658</v>
      </c>
      <c r="D306" s="17" t="s">
        <v>958</v>
      </c>
      <c r="E306" s="17">
        <v>1.5625004582139603</v>
      </c>
    </row>
    <row r="307">
      <c r="A307" s="17" t="s">
        <v>133</v>
      </c>
      <c r="B307" s="17" t="s">
        <v>87</v>
      </c>
      <c r="C307" s="17" t="s">
        <v>658</v>
      </c>
      <c r="D307" s="17" t="s">
        <v>959</v>
      </c>
      <c r="E307" s="17">
        <v>4.102946643587316</v>
      </c>
    </row>
    <row r="308">
      <c r="A308" s="17" t="s">
        <v>133</v>
      </c>
      <c r="B308" s="17" t="s">
        <v>87</v>
      </c>
      <c r="C308" s="17" t="s">
        <v>658</v>
      </c>
      <c r="D308" s="17" t="s">
        <v>960</v>
      </c>
      <c r="E308" s="17">
        <v>4.508499148220515</v>
      </c>
    </row>
    <row r="309">
      <c r="A309" s="17" t="s">
        <v>133</v>
      </c>
      <c r="B309" s="17" t="s">
        <v>87</v>
      </c>
      <c r="C309" s="17" t="s">
        <v>658</v>
      </c>
      <c r="D309" s="17" t="s">
        <v>961</v>
      </c>
      <c r="E309" s="17">
        <v>11.590471847882649</v>
      </c>
    </row>
    <row r="310">
      <c r="A310" s="17" t="s">
        <v>133</v>
      </c>
      <c r="B310" s="17" t="s">
        <v>87</v>
      </c>
      <c r="C310" s="17" t="s">
        <v>658</v>
      </c>
      <c r="D310" s="17" t="s">
        <v>962</v>
      </c>
      <c r="E310" s="17">
        <v>6.57599884629856</v>
      </c>
    </row>
    <row r="311">
      <c r="A311" s="17" t="s">
        <v>133</v>
      </c>
      <c r="B311" s="17" t="s">
        <v>87</v>
      </c>
      <c r="C311" s="17" t="s">
        <v>658</v>
      </c>
      <c r="D311" s="17" t="s">
        <v>963</v>
      </c>
      <c r="E311" s="17">
        <v>6.017525141003557</v>
      </c>
    </row>
    <row r="312">
      <c r="A312" s="17" t="s">
        <v>133</v>
      </c>
      <c r="B312" s="17" t="s">
        <v>87</v>
      </c>
      <c r="C312" s="17" t="s">
        <v>658</v>
      </c>
      <c r="D312" s="17" t="s">
        <v>964</v>
      </c>
      <c r="E312" s="17">
        <v>1.5160811575483542</v>
      </c>
    </row>
    <row r="313">
      <c r="A313" s="17" t="s">
        <v>133</v>
      </c>
      <c r="B313" s="17" t="s">
        <v>87</v>
      </c>
      <c r="C313" s="17" t="s">
        <v>658</v>
      </c>
      <c r="D313" s="17" t="s">
        <v>965</v>
      </c>
      <c r="E313" s="17">
        <v>6.017525141003557</v>
      </c>
    </row>
    <row r="314">
      <c r="A314" s="17" t="s">
        <v>133</v>
      </c>
      <c r="B314" s="17" t="s">
        <v>87</v>
      </c>
      <c r="C314" s="17" t="s">
        <v>658</v>
      </c>
      <c r="D314" s="17" t="s">
        <v>966</v>
      </c>
      <c r="E314" s="17">
        <v>6.591784747228778</v>
      </c>
    </row>
    <row r="315">
      <c r="A315" s="17" t="s">
        <v>133</v>
      </c>
      <c r="B315" s="17" t="s">
        <v>87</v>
      </c>
      <c r="C315" s="17" t="s">
        <v>658</v>
      </c>
      <c r="D315" s="17" t="s">
        <v>967</v>
      </c>
      <c r="E315" s="17">
        <v>11.590471847882649</v>
      </c>
    </row>
    <row r="316">
      <c r="A316" s="17" t="s">
        <v>133</v>
      </c>
      <c r="B316" s="17" t="s">
        <v>87</v>
      </c>
      <c r="C316" s="17" t="s">
        <v>658</v>
      </c>
      <c r="D316" s="17" t="s">
        <v>968</v>
      </c>
      <c r="E316" s="17">
        <v>4.477865748485178</v>
      </c>
    </row>
    <row r="317">
      <c r="A317" s="17" t="s">
        <v>133</v>
      </c>
      <c r="B317" s="17" t="s">
        <v>87</v>
      </c>
      <c r="C317" s="17" t="s">
        <v>658</v>
      </c>
      <c r="D317" s="17" t="s">
        <v>969</v>
      </c>
      <c r="E317" s="17">
        <v>4.102946643587343</v>
      </c>
    </row>
    <row r="318">
      <c r="A318" s="17" t="s">
        <v>133</v>
      </c>
      <c r="B318" s="17" t="s">
        <v>87</v>
      </c>
      <c r="C318" s="17" t="s">
        <v>658</v>
      </c>
      <c r="D318" s="17" t="s">
        <v>970</v>
      </c>
      <c r="E318" s="17">
        <v>1.5448072432598294</v>
      </c>
    </row>
    <row r="319">
      <c r="A319" s="17" t="s">
        <v>133</v>
      </c>
      <c r="B319" s="17" t="s">
        <v>87</v>
      </c>
      <c r="C319" s="17" t="s">
        <v>658</v>
      </c>
      <c r="D319" s="17" t="s">
        <v>971</v>
      </c>
      <c r="E319" s="17">
        <v>4.1029200792674265</v>
      </c>
    </row>
    <row r="320">
      <c r="A320" s="17" t="s">
        <v>133</v>
      </c>
      <c r="B320" s="17" t="s">
        <v>87</v>
      </c>
      <c r="C320" s="17" t="s">
        <v>658</v>
      </c>
      <c r="D320" s="17" t="s">
        <v>972</v>
      </c>
      <c r="E320" s="17">
        <v>4.506002292997472</v>
      </c>
    </row>
    <row r="321">
      <c r="A321" s="17" t="s">
        <v>133</v>
      </c>
      <c r="B321" s="17" t="s">
        <v>87</v>
      </c>
      <c r="C321" s="17" t="s">
        <v>658</v>
      </c>
      <c r="D321" s="17" t="s">
        <v>973</v>
      </c>
      <c r="E321" s="17">
        <v>11.590471847882649</v>
      </c>
    </row>
    <row r="322">
      <c r="A322" s="17" t="s">
        <v>133</v>
      </c>
      <c r="B322" s="17" t="s">
        <v>87</v>
      </c>
      <c r="C322" s="17" t="s">
        <v>658</v>
      </c>
      <c r="D322" s="17" t="s">
        <v>974</v>
      </c>
      <c r="E322" s="17">
        <v>6.591195206029667</v>
      </c>
    </row>
    <row r="323">
      <c r="A323" s="17" t="s">
        <v>133</v>
      </c>
      <c r="B323" s="17" t="s">
        <v>87</v>
      </c>
      <c r="C323" s="17" t="s">
        <v>658</v>
      </c>
      <c r="D323" s="17" t="s">
        <v>975</v>
      </c>
      <c r="E323" s="17">
        <v>6.017551705323447</v>
      </c>
    </row>
    <row r="324">
      <c r="A324" s="17" t="s">
        <v>133</v>
      </c>
      <c r="B324" s="17" t="s">
        <v>87</v>
      </c>
      <c r="C324" s="17" t="s">
        <v>658</v>
      </c>
      <c r="D324" s="17" t="s">
        <v>976</v>
      </c>
      <c r="E324" s="17">
        <v>11.590917013729078</v>
      </c>
    </row>
    <row r="325">
      <c r="A325" s="17" t="s">
        <v>133</v>
      </c>
      <c r="B325" s="17" t="s">
        <v>87</v>
      </c>
      <c r="C325" s="17" t="s">
        <v>658</v>
      </c>
      <c r="D325" s="17" t="s">
        <v>977</v>
      </c>
      <c r="E325" s="17">
        <v>6.606012335544746</v>
      </c>
    </row>
    <row r="326">
      <c r="A326" s="17" t="s">
        <v>133</v>
      </c>
      <c r="B326" s="17" t="s">
        <v>87</v>
      </c>
      <c r="C326" s="17" t="s">
        <v>658</v>
      </c>
      <c r="D326" s="17" t="s">
        <v>978</v>
      </c>
      <c r="E326" s="17">
        <v>6.017549070552221</v>
      </c>
    </row>
    <row r="327">
      <c r="A327" s="17" t="s">
        <v>133</v>
      </c>
      <c r="B327" s="17" t="s">
        <v>87</v>
      </c>
      <c r="C327" s="17" t="s">
        <v>658</v>
      </c>
      <c r="D327" s="17" t="s">
        <v>979</v>
      </c>
      <c r="E327" s="17">
        <v>1.5299872967848107</v>
      </c>
    </row>
    <row r="328">
      <c r="A328" s="17" t="s">
        <v>133</v>
      </c>
      <c r="B328" s="17" t="s">
        <v>87</v>
      </c>
      <c r="C328" s="17" t="s">
        <v>658</v>
      </c>
      <c r="D328" s="17" t="s">
        <v>980</v>
      </c>
      <c r="E328" s="17">
        <v>4.103367879885058</v>
      </c>
    </row>
    <row r="329">
      <c r="A329" s="17" t="s">
        <v>133</v>
      </c>
      <c r="B329" s="17" t="s">
        <v>87</v>
      </c>
      <c r="C329" s="17" t="s">
        <v>658</v>
      </c>
      <c r="D329" s="17" t="s">
        <v>981</v>
      </c>
      <c r="E329" s="17">
        <v>4.505999476037528</v>
      </c>
    </row>
    <row r="330">
      <c r="A330" s="17" t="s">
        <v>133</v>
      </c>
      <c r="B330" s="17" t="s">
        <v>87</v>
      </c>
      <c r="C330" s="17" t="s">
        <v>658</v>
      </c>
      <c r="D330" s="17" t="s">
        <v>982</v>
      </c>
      <c r="E330" s="17">
        <v>11.590917013729078</v>
      </c>
    </row>
    <row r="331">
      <c r="A331" s="17" t="s">
        <v>133</v>
      </c>
      <c r="B331" s="17" t="s">
        <v>87</v>
      </c>
      <c r="C331" s="17" t="s">
        <v>658</v>
      </c>
      <c r="D331" s="17" t="s">
        <v>983</v>
      </c>
      <c r="E331" s="17">
        <v>4.505999905502726</v>
      </c>
    </row>
    <row r="332">
      <c r="A332" s="17" t="s">
        <v>133</v>
      </c>
      <c r="B332" s="17" t="s">
        <v>87</v>
      </c>
      <c r="C332" s="17" t="s">
        <v>658</v>
      </c>
      <c r="D332" s="17" t="s">
        <v>984</v>
      </c>
      <c r="E332" s="17">
        <v>4.103367879885083</v>
      </c>
    </row>
    <row r="333">
      <c r="A333" s="17" t="s">
        <v>133</v>
      </c>
      <c r="B333" s="17" t="s">
        <v>87</v>
      </c>
      <c r="C333" s="17" t="s">
        <v>658</v>
      </c>
      <c r="D333" s="17" t="s">
        <v>985</v>
      </c>
      <c r="E333" s="17">
        <v>1.544807229067086</v>
      </c>
    </row>
    <row r="334">
      <c r="A334" s="17" t="s">
        <v>133</v>
      </c>
      <c r="B334" s="17" t="s">
        <v>87</v>
      </c>
      <c r="C334" s="17" t="s">
        <v>658</v>
      </c>
      <c r="D334" s="17" t="s">
        <v>986</v>
      </c>
      <c r="E334" s="17">
        <v>6.017549070552221</v>
      </c>
    </row>
    <row r="335">
      <c r="A335" s="17" t="s">
        <v>133</v>
      </c>
      <c r="B335" s="17" t="s">
        <v>87</v>
      </c>
      <c r="C335" s="17" t="s">
        <v>658</v>
      </c>
      <c r="D335" s="17" t="s">
        <v>987</v>
      </c>
      <c r="E335" s="17">
        <v>6.591192832727617</v>
      </c>
    </row>
    <row r="336">
      <c r="A336" s="17" t="s">
        <v>133</v>
      </c>
      <c r="B336" s="17" t="s">
        <v>87</v>
      </c>
      <c r="C336" s="17" t="s">
        <v>658</v>
      </c>
      <c r="D336" s="17" t="s">
        <v>988</v>
      </c>
      <c r="E336" s="17">
        <v>6.017549070552221</v>
      </c>
    </row>
    <row r="337">
      <c r="A337" s="17" t="s">
        <v>133</v>
      </c>
      <c r="B337" s="17" t="s">
        <v>87</v>
      </c>
      <c r="C337" s="17" t="s">
        <v>658</v>
      </c>
      <c r="D337" s="17" t="s">
        <v>989</v>
      </c>
      <c r="E337" s="17">
        <v>6.591190258078443</v>
      </c>
    </row>
    <row r="338">
      <c r="A338" s="17" t="s">
        <v>133</v>
      </c>
      <c r="B338" s="17" t="s">
        <v>87</v>
      </c>
      <c r="C338" s="17" t="s">
        <v>658</v>
      </c>
      <c r="D338" s="17" t="s">
        <v>990</v>
      </c>
      <c r="E338" s="17">
        <v>11.590917013729078</v>
      </c>
    </row>
    <row r="339">
      <c r="A339" s="17" t="s">
        <v>133</v>
      </c>
      <c r="B339" s="17" t="s">
        <v>87</v>
      </c>
      <c r="C339" s="17" t="s">
        <v>658</v>
      </c>
      <c r="D339" s="17" t="s">
        <v>991</v>
      </c>
      <c r="E339" s="17">
        <v>4.505997328885343</v>
      </c>
    </row>
    <row r="340">
      <c r="A340" s="17" t="s">
        <v>133</v>
      </c>
      <c r="B340" s="17" t="s">
        <v>87</v>
      </c>
      <c r="C340" s="17" t="s">
        <v>658</v>
      </c>
      <c r="D340" s="17" t="s">
        <v>992</v>
      </c>
      <c r="E340" s="17">
        <v>4.103367879885083</v>
      </c>
    </row>
    <row r="341">
      <c r="A341" s="17" t="s">
        <v>133</v>
      </c>
      <c r="B341" s="17" t="s">
        <v>87</v>
      </c>
      <c r="C341" s="17" t="s">
        <v>658</v>
      </c>
      <c r="D341" s="17" t="s">
        <v>993</v>
      </c>
      <c r="E341" s="17">
        <v>1.544807227098876</v>
      </c>
    </row>
    <row r="342">
      <c r="A342" s="17" t="s">
        <v>133</v>
      </c>
      <c r="B342" s="17" t="s">
        <v>87</v>
      </c>
      <c r="C342" s="17" t="s">
        <v>658</v>
      </c>
      <c r="D342" s="17" t="s">
        <v>994</v>
      </c>
      <c r="E342" s="17">
        <v>11.591041900849877</v>
      </c>
    </row>
    <row r="343">
      <c r="A343" s="17" t="s">
        <v>133</v>
      </c>
      <c r="B343" s="17" t="s">
        <v>87</v>
      </c>
      <c r="C343" s="17" t="s">
        <v>658</v>
      </c>
      <c r="D343" s="17" t="s">
        <v>995</v>
      </c>
      <c r="E343" s="17">
        <v>6.591370695123043</v>
      </c>
    </row>
    <row r="344">
      <c r="A344" s="17" t="s">
        <v>133</v>
      </c>
      <c r="B344" s="17" t="s">
        <v>87</v>
      </c>
      <c r="C344" s="17" t="s">
        <v>658</v>
      </c>
      <c r="D344" s="17" t="s">
        <v>996</v>
      </c>
      <c r="E344" s="17">
        <v>6.01767393579118</v>
      </c>
    </row>
    <row r="345">
      <c r="A345" s="17" t="s">
        <v>133</v>
      </c>
      <c r="B345" s="17" t="s">
        <v>87</v>
      </c>
      <c r="C345" s="17" t="s">
        <v>658</v>
      </c>
      <c r="D345" s="17" t="s">
        <v>997</v>
      </c>
      <c r="E345" s="17">
        <v>1.5447498481693465</v>
      </c>
    </row>
    <row r="346">
      <c r="A346" s="17" t="s">
        <v>133</v>
      </c>
      <c r="B346" s="17" t="s">
        <v>87</v>
      </c>
      <c r="C346" s="17" t="s">
        <v>658</v>
      </c>
      <c r="D346" s="17" t="s">
        <v>998</v>
      </c>
      <c r="E346" s="17">
        <v>4.103367901766909</v>
      </c>
    </row>
    <row r="347">
      <c r="A347" s="17" t="s">
        <v>133</v>
      </c>
      <c r="B347" s="17" t="s">
        <v>87</v>
      </c>
      <c r="C347" s="17" t="s">
        <v>658</v>
      </c>
      <c r="D347" s="17" t="s">
        <v>999</v>
      </c>
      <c r="E347" s="17">
        <v>4.506120387000393</v>
      </c>
    </row>
    <row r="348">
      <c r="A348" s="17" t="s">
        <v>133</v>
      </c>
      <c r="B348" s="17" t="s">
        <v>87</v>
      </c>
      <c r="C348" s="17" t="s">
        <v>658</v>
      </c>
      <c r="D348" s="17" t="s">
        <v>1000</v>
      </c>
      <c r="E348" s="17">
        <v>6.756412404007055</v>
      </c>
    </row>
    <row r="349">
      <c r="A349" s="17" t="s">
        <v>133</v>
      </c>
      <c r="B349" s="17" t="s">
        <v>87</v>
      </c>
      <c r="C349" s="17" t="s">
        <v>658</v>
      </c>
      <c r="D349" s="17" t="s">
        <v>1001</v>
      </c>
      <c r="E349" s="17">
        <v>11.591041900849877</v>
      </c>
    </row>
    <row r="350">
      <c r="A350" s="17" t="s">
        <v>133</v>
      </c>
      <c r="B350" s="17" t="s">
        <v>87</v>
      </c>
      <c r="C350" s="17" t="s">
        <v>658</v>
      </c>
      <c r="D350" s="17" t="s">
        <v>1002</v>
      </c>
      <c r="E350" s="17">
        <v>4.641400209590513</v>
      </c>
    </row>
    <row r="351">
      <c r="A351" s="17" t="s">
        <v>133</v>
      </c>
      <c r="B351" s="17" t="s">
        <v>87</v>
      </c>
      <c r="C351" s="17" t="s">
        <v>658</v>
      </c>
      <c r="D351" s="17" t="s">
        <v>1003</v>
      </c>
      <c r="E351" s="17">
        <v>4.103367901766865</v>
      </c>
    </row>
    <row r="352">
      <c r="A352" s="17" t="s">
        <v>133</v>
      </c>
      <c r="B352" s="17" t="s">
        <v>87</v>
      </c>
      <c r="C352" s="17" t="s">
        <v>658</v>
      </c>
      <c r="D352" s="17" t="s">
        <v>1004</v>
      </c>
      <c r="E352" s="17">
        <v>1.5149879618754623</v>
      </c>
    </row>
    <row r="353">
      <c r="A353" s="17" t="s">
        <v>133</v>
      </c>
      <c r="B353" s="17" t="s">
        <v>87</v>
      </c>
      <c r="C353" s="17" t="s">
        <v>658</v>
      </c>
      <c r="D353" s="17" t="s">
        <v>1005</v>
      </c>
      <c r="E353" s="17">
        <v>6.017673935791232</v>
      </c>
    </row>
    <row r="354">
      <c r="A354" s="17" t="s">
        <v>133</v>
      </c>
      <c r="B354" s="17" t="s">
        <v>87</v>
      </c>
      <c r="C354" s="17" t="s">
        <v>658</v>
      </c>
      <c r="D354" s="17" t="s">
        <v>1006</v>
      </c>
      <c r="E354" s="17">
        <v>10.529646706304739</v>
      </c>
    </row>
    <row r="355">
      <c r="A355" s="17" t="s">
        <v>133</v>
      </c>
      <c r="B355" s="17" t="s">
        <v>87</v>
      </c>
      <c r="C355" s="17" t="s">
        <v>658</v>
      </c>
      <c r="D355" s="17" t="s">
        <v>1007</v>
      </c>
      <c r="E355" s="17">
        <v>6.490471628298896</v>
      </c>
    </row>
    <row r="356">
      <c r="A356" s="17" t="s">
        <v>133</v>
      </c>
      <c r="B356" s="17" t="s">
        <v>87</v>
      </c>
      <c r="C356" s="17" t="s">
        <v>658</v>
      </c>
      <c r="D356" s="17" t="s">
        <v>1008</v>
      </c>
      <c r="E356" s="17">
        <v>13.515727453865257</v>
      </c>
    </row>
    <row r="357">
      <c r="A357" s="17" t="s">
        <v>133</v>
      </c>
      <c r="B357" s="17" t="s">
        <v>87</v>
      </c>
      <c r="C357" s="17" t="s">
        <v>658</v>
      </c>
      <c r="D357" s="17" t="s">
        <v>1009</v>
      </c>
      <c r="E357" s="17">
        <v>4.102920079267453</v>
      </c>
    </row>
    <row r="358">
      <c r="A358" s="17" t="s">
        <v>133</v>
      </c>
      <c r="B358" s="17" t="s">
        <v>87</v>
      </c>
      <c r="C358" s="17" t="s">
        <v>658</v>
      </c>
      <c r="D358" s="17" t="s">
        <v>1010</v>
      </c>
      <c r="E358" s="17">
        <v>1.5160806842687276</v>
      </c>
    </row>
    <row r="359">
      <c r="A359" s="17" t="s">
        <v>133</v>
      </c>
      <c r="B359" s="17" t="s">
        <v>87</v>
      </c>
      <c r="C359" s="17" t="s">
        <v>658</v>
      </c>
      <c r="D359" s="17" t="s">
        <v>1011</v>
      </c>
      <c r="E359" s="17">
        <v>6.017551705323447</v>
      </c>
    </row>
    <row r="360">
      <c r="A360" s="17" t="s">
        <v>133</v>
      </c>
      <c r="B360" s="17" t="s">
        <v>87</v>
      </c>
      <c r="C360" s="17" t="s">
        <v>658</v>
      </c>
      <c r="D360" s="17" t="s">
        <v>1012</v>
      </c>
      <c r="E360" s="17">
        <v>6.063246808964373</v>
      </c>
    </row>
    <row r="361">
      <c r="A361" s="17" t="s">
        <v>133</v>
      </c>
      <c r="B361" s="17" t="s">
        <v>87</v>
      </c>
      <c r="C361" s="17" t="s">
        <v>658</v>
      </c>
      <c r="D361" s="17" t="s">
        <v>1013</v>
      </c>
      <c r="E361" s="17">
        <v>6.020551822176866</v>
      </c>
    </row>
    <row r="362">
      <c r="A362" s="17" t="s">
        <v>133</v>
      </c>
      <c r="B362" s="17" t="s">
        <v>87</v>
      </c>
      <c r="C362" s="17" t="s">
        <v>658</v>
      </c>
      <c r="D362" s="17" t="s">
        <v>1014</v>
      </c>
      <c r="E362" s="17">
        <v>2.07020775698031</v>
      </c>
    </row>
    <row r="363">
      <c r="A363" s="17" t="s">
        <v>133</v>
      </c>
      <c r="B363" s="17" t="s">
        <v>87</v>
      </c>
      <c r="C363" s="17" t="s">
        <v>658</v>
      </c>
      <c r="D363" s="17" t="s">
        <v>1015</v>
      </c>
      <c r="E363" s="17">
        <v>4.103462828781473</v>
      </c>
    </row>
    <row r="364">
      <c r="A364" s="17" t="s">
        <v>133</v>
      </c>
      <c r="B364" s="17" t="s">
        <v>87</v>
      </c>
      <c r="C364" s="17" t="s">
        <v>658</v>
      </c>
      <c r="D364" s="17" t="s">
        <v>1016</v>
      </c>
      <c r="E364" s="17">
        <v>6.546454644015382</v>
      </c>
    </row>
    <row r="365">
      <c r="A365" s="17" t="s">
        <v>133</v>
      </c>
      <c r="B365" s="17" t="s">
        <v>87</v>
      </c>
      <c r="C365" s="17" t="s">
        <v>658</v>
      </c>
      <c r="D365" s="17" t="s">
        <v>1017</v>
      </c>
      <c r="E365" s="17">
        <v>11.59101456772098</v>
      </c>
    </row>
    <row r="366">
      <c r="A366" s="17" t="s">
        <v>133</v>
      </c>
      <c r="B366" s="17" t="s">
        <v>87</v>
      </c>
      <c r="C366" s="17" t="s">
        <v>658</v>
      </c>
      <c r="D366" s="17" t="s">
        <v>1018</v>
      </c>
      <c r="E366" s="17">
        <v>1.5448072428096413</v>
      </c>
    </row>
    <row r="367">
      <c r="A367" s="17" t="s">
        <v>133</v>
      </c>
      <c r="B367" s="17" t="s">
        <v>87</v>
      </c>
      <c r="C367" s="17" t="s">
        <v>658</v>
      </c>
      <c r="D367" s="17" t="s">
        <v>1019</v>
      </c>
      <c r="E367" s="17">
        <v>6.017551675647731</v>
      </c>
    </row>
    <row r="368">
      <c r="A368" s="17" t="s">
        <v>133</v>
      </c>
      <c r="B368" s="17" t="s">
        <v>87</v>
      </c>
      <c r="C368" s="17" t="s">
        <v>658</v>
      </c>
      <c r="D368" s="17" t="s">
        <v>1020</v>
      </c>
      <c r="E368" s="17">
        <v>6.591192832727866</v>
      </c>
    </row>
    <row r="369">
      <c r="A369" s="17" t="s">
        <v>133</v>
      </c>
      <c r="B369" s="17" t="s">
        <v>87</v>
      </c>
      <c r="C369" s="17" t="s">
        <v>658</v>
      </c>
      <c r="D369" s="17" t="s">
        <v>1021</v>
      </c>
      <c r="E369" s="17">
        <v>11.59101456772098</v>
      </c>
    </row>
    <row r="370">
      <c r="A370" s="17" t="s">
        <v>133</v>
      </c>
      <c r="B370" s="17" t="s">
        <v>87</v>
      </c>
      <c r="C370" s="17" t="s">
        <v>658</v>
      </c>
      <c r="D370" s="17" t="s">
        <v>1022</v>
      </c>
      <c r="E370" s="17">
        <v>5.355999955842828</v>
      </c>
    </row>
    <row r="371">
      <c r="A371" s="17" t="s">
        <v>133</v>
      </c>
      <c r="B371" s="17" t="s">
        <v>87</v>
      </c>
      <c r="C371" s="17" t="s">
        <v>658</v>
      </c>
      <c r="D371" s="17" t="s">
        <v>1023</v>
      </c>
      <c r="E371" s="17">
        <v>4.103462828781473</v>
      </c>
    </row>
    <row r="372">
      <c r="A372" s="17" t="s">
        <v>133</v>
      </c>
      <c r="B372" s="17" t="s">
        <v>87</v>
      </c>
      <c r="C372" s="17" t="s">
        <v>658</v>
      </c>
      <c r="D372" s="17" t="s">
        <v>1024</v>
      </c>
      <c r="E372" s="17">
        <v>6.602401668106281</v>
      </c>
    </row>
    <row r="373">
      <c r="A373" s="17" t="s">
        <v>133</v>
      </c>
      <c r="B373" s="17" t="s">
        <v>87</v>
      </c>
      <c r="C373" s="17" t="s">
        <v>658</v>
      </c>
      <c r="D373" s="17" t="s">
        <v>1025</v>
      </c>
      <c r="E373" s="17">
        <v>6.051162106774974</v>
      </c>
    </row>
    <row r="374">
      <c r="A374" s="17" t="s">
        <v>133</v>
      </c>
      <c r="B374" s="17" t="s">
        <v>87</v>
      </c>
      <c r="C374" s="17" t="s">
        <v>658</v>
      </c>
      <c r="D374" s="17" t="s">
        <v>1026</v>
      </c>
      <c r="E374" s="17">
        <v>1.5335990766937795</v>
      </c>
    </row>
    <row r="375">
      <c r="A375" s="17" t="s">
        <v>133</v>
      </c>
      <c r="B375" s="17" t="s">
        <v>87</v>
      </c>
      <c r="C375" s="17" t="s">
        <v>658</v>
      </c>
      <c r="D375" s="17" t="s">
        <v>1027</v>
      </c>
      <c r="E375" s="17">
        <v>4.06985239765418</v>
      </c>
    </row>
    <row r="376">
      <c r="A376" s="17" t="s">
        <v>133</v>
      </c>
      <c r="B376" s="17" t="s">
        <v>87</v>
      </c>
      <c r="C376" s="17" t="s">
        <v>658</v>
      </c>
      <c r="D376" s="17" t="s">
        <v>1028</v>
      </c>
      <c r="E376" s="17">
        <v>6.546000676341569</v>
      </c>
    </row>
    <row r="377">
      <c r="A377" s="17" t="s">
        <v>133</v>
      </c>
      <c r="B377" s="17" t="s">
        <v>87</v>
      </c>
      <c r="C377" s="17" t="s">
        <v>658</v>
      </c>
      <c r="D377" s="17" t="s">
        <v>1029</v>
      </c>
      <c r="E377" s="17">
        <v>11.59101456772098</v>
      </c>
    </row>
    <row r="378">
      <c r="A378" s="17" t="s">
        <v>133</v>
      </c>
      <c r="B378" s="17" t="s">
        <v>87</v>
      </c>
      <c r="C378" s="17" t="s">
        <v>658</v>
      </c>
      <c r="D378" s="17" t="s">
        <v>1030</v>
      </c>
      <c r="E378" s="17">
        <v>6.563708499692571</v>
      </c>
    </row>
    <row r="379">
      <c r="A379" s="17" t="s">
        <v>133</v>
      </c>
      <c r="B379" s="17" t="s">
        <v>87</v>
      </c>
      <c r="C379" s="17" t="s">
        <v>658</v>
      </c>
      <c r="D379" s="17" t="s">
        <v>1031</v>
      </c>
      <c r="E379" s="17">
        <v>11.572948022695202</v>
      </c>
    </row>
    <row r="380">
      <c r="A380" s="17" t="s">
        <v>133</v>
      </c>
      <c r="B380" s="17" t="s">
        <v>87</v>
      </c>
      <c r="C380" s="17" t="s">
        <v>658</v>
      </c>
      <c r="D380" s="17" t="s">
        <v>1032</v>
      </c>
      <c r="E380" s="17">
        <v>4.478516258097276</v>
      </c>
    </row>
    <row r="381">
      <c r="A381" s="17" t="s">
        <v>133</v>
      </c>
      <c r="B381" s="17" t="s">
        <v>87</v>
      </c>
      <c r="C381" s="17" t="s">
        <v>658</v>
      </c>
      <c r="D381" s="17" t="s">
        <v>1033</v>
      </c>
      <c r="E381" s="17">
        <v>4.09154152684769</v>
      </c>
    </row>
    <row r="382">
      <c r="A382" s="17" t="s">
        <v>133</v>
      </c>
      <c r="B382" s="17" t="s">
        <v>87</v>
      </c>
      <c r="C382" s="17" t="s">
        <v>658</v>
      </c>
      <c r="D382" s="17" t="s">
        <v>1034</v>
      </c>
      <c r="E382" s="17">
        <v>1.5448079146966753</v>
      </c>
    </row>
    <row r="383">
      <c r="A383" s="17" t="s">
        <v>133</v>
      </c>
      <c r="B383" s="17" t="s">
        <v>87</v>
      </c>
      <c r="C383" s="17" t="s">
        <v>658</v>
      </c>
      <c r="D383" s="17" t="s">
        <v>1035</v>
      </c>
      <c r="E383" s="17">
        <v>6.011406432555738</v>
      </c>
    </row>
    <row r="384">
      <c r="A384" s="17" t="s">
        <v>133</v>
      </c>
      <c r="B384" s="17" t="s">
        <v>87</v>
      </c>
      <c r="C384" s="17" t="s">
        <v>658</v>
      </c>
      <c r="D384" s="17" t="s">
        <v>1036</v>
      </c>
      <c r="E384" s="17">
        <v>1.5299879388018458</v>
      </c>
    </row>
    <row r="385">
      <c r="A385" s="17" t="s">
        <v>133</v>
      </c>
      <c r="B385" s="17" t="s">
        <v>87</v>
      </c>
      <c r="C385" s="17" t="s">
        <v>658</v>
      </c>
      <c r="D385" s="17" t="s">
        <v>1037</v>
      </c>
      <c r="E385" s="17">
        <v>4.091541526843116</v>
      </c>
    </row>
    <row r="386">
      <c r="A386" s="17" t="s">
        <v>133</v>
      </c>
      <c r="B386" s="17" t="s">
        <v>87</v>
      </c>
      <c r="C386" s="17" t="s">
        <v>658</v>
      </c>
      <c r="D386" s="17" t="s">
        <v>1038</v>
      </c>
      <c r="E386" s="17">
        <v>4.505999880456474</v>
      </c>
    </row>
    <row r="387">
      <c r="A387" s="17" t="s">
        <v>133</v>
      </c>
      <c r="B387" s="17" t="s">
        <v>87</v>
      </c>
      <c r="C387" s="17" t="s">
        <v>658</v>
      </c>
      <c r="D387" s="17" t="s">
        <v>1039</v>
      </c>
      <c r="E387" s="17">
        <v>11.572948022695202</v>
      </c>
    </row>
    <row r="388">
      <c r="A388" s="17" t="s">
        <v>133</v>
      </c>
      <c r="B388" s="17" t="s">
        <v>87</v>
      </c>
      <c r="C388" s="17" t="s">
        <v>658</v>
      </c>
      <c r="D388" s="17" t="s">
        <v>1040</v>
      </c>
      <c r="E388" s="17">
        <v>6.606012097946611</v>
      </c>
    </row>
    <row r="389">
      <c r="A389" s="17" t="s">
        <v>133</v>
      </c>
      <c r="B389" s="17" t="s">
        <v>87</v>
      </c>
      <c r="C389" s="17" t="s">
        <v>658</v>
      </c>
      <c r="D389" s="17" t="s">
        <v>1041</v>
      </c>
      <c r="E389" s="17">
        <v>6.011406432560312</v>
      </c>
    </row>
    <row r="390">
      <c r="A390" s="17" t="s">
        <v>133</v>
      </c>
      <c r="B390" s="17" t="s">
        <v>87</v>
      </c>
      <c r="C390" s="17" t="s">
        <v>658</v>
      </c>
      <c r="D390" s="17" t="s">
        <v>1042</v>
      </c>
      <c r="E390" s="17">
        <v>4.506414183183879</v>
      </c>
    </row>
    <row r="391">
      <c r="A391" s="17" t="s">
        <v>133</v>
      </c>
      <c r="B391" s="17" t="s">
        <v>87</v>
      </c>
      <c r="C391" s="17" t="s">
        <v>658</v>
      </c>
      <c r="D391" s="17" t="s">
        <v>1043</v>
      </c>
      <c r="E391" s="17">
        <v>3.9853610911187767</v>
      </c>
    </row>
    <row r="392">
      <c r="A392" s="17" t="s">
        <v>133</v>
      </c>
      <c r="B392" s="17" t="s">
        <v>87</v>
      </c>
      <c r="C392" s="17" t="s">
        <v>658</v>
      </c>
      <c r="D392" s="17" t="s">
        <v>1044</v>
      </c>
      <c r="E392" s="17">
        <v>1.5448072218059814</v>
      </c>
    </row>
    <row r="393">
      <c r="A393" s="17" t="s">
        <v>133</v>
      </c>
      <c r="B393" s="17" t="s">
        <v>87</v>
      </c>
      <c r="C393" s="17" t="s">
        <v>658</v>
      </c>
      <c r="D393" s="17" t="s">
        <v>1045</v>
      </c>
      <c r="E393" s="17">
        <v>5.8672135876870755</v>
      </c>
    </row>
    <row r="394">
      <c r="A394" s="17" t="s">
        <v>133</v>
      </c>
      <c r="B394" s="17" t="s">
        <v>87</v>
      </c>
      <c r="C394" s="17" t="s">
        <v>658</v>
      </c>
      <c r="D394" s="17" t="s">
        <v>1046</v>
      </c>
      <c r="E394" s="17">
        <v>6.591607117669863</v>
      </c>
    </row>
    <row r="395">
      <c r="A395" s="17" t="s">
        <v>133</v>
      </c>
      <c r="B395" s="17" t="s">
        <v>87</v>
      </c>
      <c r="C395" s="17" t="s">
        <v>658</v>
      </c>
      <c r="D395" s="17" t="s">
        <v>1047</v>
      </c>
      <c r="E395" s="17">
        <v>11.322574742097633</v>
      </c>
    </row>
    <row r="396">
      <c r="A396" s="17" t="s">
        <v>133</v>
      </c>
      <c r="B396" s="17" t="s">
        <v>87</v>
      </c>
      <c r="C396" s="17" t="s">
        <v>658</v>
      </c>
      <c r="D396" s="17" t="s">
        <v>1048</v>
      </c>
      <c r="E396" s="17">
        <v>1.6471572377307742</v>
      </c>
    </row>
    <row r="397">
      <c r="A397" s="17" t="s">
        <v>133</v>
      </c>
      <c r="B397" s="17" t="s">
        <v>87</v>
      </c>
      <c r="C397" s="17" t="s">
        <v>658</v>
      </c>
      <c r="D397" s="17" t="s">
        <v>1049</v>
      </c>
      <c r="E397" s="17">
        <v>0.6028337499978588</v>
      </c>
    </row>
    <row r="398">
      <c r="A398" s="17" t="s">
        <v>133</v>
      </c>
      <c r="B398" s="17" t="s">
        <v>87</v>
      </c>
      <c r="C398" s="17" t="s">
        <v>658</v>
      </c>
      <c r="D398" s="17" t="s">
        <v>1050</v>
      </c>
      <c r="E398" s="17">
        <v>0.6306556338462241</v>
      </c>
    </row>
    <row r="399">
      <c r="A399" s="17" t="s">
        <v>133</v>
      </c>
      <c r="B399" s="17" t="s">
        <v>87</v>
      </c>
      <c r="C399" s="17" t="s">
        <v>658</v>
      </c>
      <c r="D399" s="17" t="s">
        <v>1051</v>
      </c>
      <c r="E399" s="17">
        <v>0.6028337499978557</v>
      </c>
    </row>
    <row r="400">
      <c r="A400" s="17" t="s">
        <v>133</v>
      </c>
      <c r="B400" s="17" t="s">
        <v>87</v>
      </c>
      <c r="C400" s="17" t="s">
        <v>658</v>
      </c>
      <c r="D400" s="17" t="s">
        <v>1052</v>
      </c>
      <c r="E400" s="17">
        <v>1.1528615298375706</v>
      </c>
    </row>
    <row r="401">
      <c r="A401" s="17" t="s">
        <v>133</v>
      </c>
      <c r="B401" s="17" t="s">
        <v>87</v>
      </c>
      <c r="C401" s="17" t="s">
        <v>658</v>
      </c>
      <c r="D401" s="17" t="s">
        <v>1053</v>
      </c>
      <c r="E401" s="17">
        <v>7.59927548201663</v>
      </c>
    </row>
    <row r="402">
      <c r="A402" s="17" t="s">
        <v>133</v>
      </c>
      <c r="B402" s="17" t="s">
        <v>87</v>
      </c>
      <c r="C402" s="17" t="s">
        <v>658</v>
      </c>
      <c r="D402" s="17" t="s">
        <v>1054</v>
      </c>
      <c r="E402" s="17">
        <v>9.934657779519732</v>
      </c>
    </row>
    <row r="403">
      <c r="A403" s="17" t="s">
        <v>133</v>
      </c>
      <c r="B403" s="17" t="s">
        <v>87</v>
      </c>
      <c r="C403" s="17" t="s">
        <v>658</v>
      </c>
      <c r="D403" s="17" t="s">
        <v>1055</v>
      </c>
      <c r="E403" s="17">
        <v>25.480208741667358</v>
      </c>
    </row>
    <row r="404">
      <c r="A404" s="17" t="s">
        <v>133</v>
      </c>
      <c r="B404" s="17" t="s">
        <v>87</v>
      </c>
      <c r="C404" s="17" t="s">
        <v>658</v>
      </c>
      <c r="D404" s="17" t="s">
        <v>1056</v>
      </c>
      <c r="E404" s="17">
        <v>26.290914078185757</v>
      </c>
    </row>
    <row r="405">
      <c r="A405" s="17" t="s">
        <v>133</v>
      </c>
      <c r="B405" s="17" t="s">
        <v>87</v>
      </c>
      <c r="C405" s="17" t="s">
        <v>658</v>
      </c>
      <c r="D405" s="17" t="s">
        <v>1057</v>
      </c>
      <c r="E405" s="17">
        <v>2.886423655649343</v>
      </c>
    </row>
    <row r="406">
      <c r="A406" s="17" t="s">
        <v>133</v>
      </c>
      <c r="B406" s="17" t="s">
        <v>87</v>
      </c>
      <c r="C406" s="17" t="s">
        <v>658</v>
      </c>
      <c r="D406" s="17" t="s">
        <v>1058</v>
      </c>
      <c r="E406" s="17">
        <v>9.087760450922053</v>
      </c>
    </row>
    <row r="407">
      <c r="A407" s="17" t="s">
        <v>133</v>
      </c>
      <c r="B407" s="17" t="s">
        <v>87</v>
      </c>
      <c r="C407" s="17" t="s">
        <v>658</v>
      </c>
      <c r="D407" s="17" t="s">
        <v>1059</v>
      </c>
      <c r="E407" s="17">
        <v>2.8866027698070815</v>
      </c>
    </row>
    <row r="408">
      <c r="A408" s="17" t="s">
        <v>133</v>
      </c>
      <c r="B408" s="17" t="s">
        <v>87</v>
      </c>
      <c r="C408" s="17" t="s">
        <v>658</v>
      </c>
      <c r="D408" s="17" t="s">
        <v>1060</v>
      </c>
      <c r="E408" s="17">
        <v>23.541314386291702</v>
      </c>
    </row>
    <row r="409">
      <c r="A409" s="17" t="s">
        <v>133</v>
      </c>
      <c r="B409" s="17" t="s">
        <v>87</v>
      </c>
      <c r="C409" s="17" t="s">
        <v>658</v>
      </c>
      <c r="D409" s="17" t="s">
        <v>1061</v>
      </c>
      <c r="E409" s="17">
        <v>28.58624108831414</v>
      </c>
    </row>
    <row r="410">
      <c r="A410" s="17" t="s">
        <v>133</v>
      </c>
      <c r="B410" s="17" t="s">
        <v>87</v>
      </c>
      <c r="C410" s="17" t="s">
        <v>658</v>
      </c>
      <c r="D410" s="17" t="s">
        <v>1062</v>
      </c>
      <c r="E410" s="17">
        <v>23.49086647077426</v>
      </c>
    </row>
    <row r="411">
      <c r="A411" s="17" t="s">
        <v>133</v>
      </c>
      <c r="B411" s="17" t="s">
        <v>87</v>
      </c>
      <c r="C411" s="17" t="s">
        <v>658</v>
      </c>
      <c r="D411" s="17" t="s">
        <v>1063</v>
      </c>
      <c r="E411" s="17">
        <v>0.6489239796152875</v>
      </c>
    </row>
    <row r="412">
      <c r="A412" s="17" t="s">
        <v>133</v>
      </c>
      <c r="B412" s="17" t="s">
        <v>87</v>
      </c>
      <c r="C412" s="17" t="s">
        <v>658</v>
      </c>
      <c r="D412" s="17" t="s">
        <v>1064</v>
      </c>
      <c r="E412" s="17">
        <v>6.114643508688784</v>
      </c>
    </row>
    <row r="413">
      <c r="A413" s="17" t="s">
        <v>133</v>
      </c>
      <c r="B413" s="17" t="s">
        <v>87</v>
      </c>
      <c r="C413" s="17" t="s">
        <v>658</v>
      </c>
      <c r="D413" s="17" t="s">
        <v>1065</v>
      </c>
      <c r="E413" s="17">
        <v>9.53252494316328</v>
      </c>
    </row>
    <row r="414">
      <c r="A414" s="17" t="s">
        <v>133</v>
      </c>
      <c r="B414" s="17" t="s">
        <v>87</v>
      </c>
      <c r="C414" s="17" t="s">
        <v>658</v>
      </c>
      <c r="D414" s="17" t="s">
        <v>1066</v>
      </c>
      <c r="E414" s="17">
        <v>0.9656144187280823</v>
      </c>
    </row>
    <row r="415">
      <c r="A415" s="17" t="s">
        <v>133</v>
      </c>
      <c r="B415" s="17" t="s">
        <v>87</v>
      </c>
      <c r="C415" s="17" t="s">
        <v>658</v>
      </c>
      <c r="D415" s="17" t="s">
        <v>1067</v>
      </c>
      <c r="E415" s="17">
        <v>0.7633184118949089</v>
      </c>
    </row>
    <row r="416">
      <c r="A416" s="17" t="s">
        <v>133</v>
      </c>
      <c r="B416" s="17" t="s">
        <v>87</v>
      </c>
      <c r="C416" s="17" t="s">
        <v>658</v>
      </c>
      <c r="D416" s="17" t="s">
        <v>1068</v>
      </c>
      <c r="E416" s="17">
        <v>15.872796931420831</v>
      </c>
    </row>
    <row r="417">
      <c r="A417" s="17" t="s">
        <v>133</v>
      </c>
      <c r="B417" s="17" t="s">
        <v>87</v>
      </c>
      <c r="C417" s="17" t="s">
        <v>658</v>
      </c>
      <c r="D417" s="17" t="s">
        <v>1069</v>
      </c>
      <c r="E417" s="17">
        <v>0.6964498659688448</v>
      </c>
    </row>
    <row r="418">
      <c r="A418" s="17" t="s">
        <v>133</v>
      </c>
      <c r="B418" s="17" t="s">
        <v>87</v>
      </c>
      <c r="C418" s="17" t="s">
        <v>658</v>
      </c>
      <c r="D418" s="17" t="s">
        <v>1070</v>
      </c>
      <c r="E418" s="17">
        <v>1.7827791002429387</v>
      </c>
    </row>
    <row r="419">
      <c r="A419" s="17" t="s">
        <v>133</v>
      </c>
      <c r="B419" s="17" t="s">
        <v>87</v>
      </c>
      <c r="C419" s="17" t="s">
        <v>658</v>
      </c>
      <c r="D419" s="17" t="s">
        <v>1071</v>
      </c>
      <c r="E419" s="17">
        <v>1.9678574472850796</v>
      </c>
    </row>
    <row r="420">
      <c r="A420" s="17" t="s">
        <v>133</v>
      </c>
      <c r="B420" s="17" t="s">
        <v>87</v>
      </c>
      <c r="C420" s="17" t="s">
        <v>658</v>
      </c>
      <c r="D420" s="17" t="s">
        <v>1072</v>
      </c>
      <c r="E420" s="17">
        <v>1.7190910812557751</v>
      </c>
    </row>
    <row r="421">
      <c r="A421" s="17" t="s">
        <v>133</v>
      </c>
      <c r="B421" s="17" t="s">
        <v>87</v>
      </c>
      <c r="C421" s="17" t="s">
        <v>658</v>
      </c>
      <c r="D421" s="17" t="s">
        <v>1073</v>
      </c>
      <c r="E421" s="17">
        <v>1.820541113396245</v>
      </c>
    </row>
    <row r="422">
      <c r="A422" s="17" t="s">
        <v>133</v>
      </c>
      <c r="B422" s="17" t="s">
        <v>87</v>
      </c>
      <c r="C422" s="17" t="s">
        <v>658</v>
      </c>
      <c r="D422" s="17" t="s">
        <v>1074</v>
      </c>
      <c r="E422" s="17">
        <v>7.609332325345492</v>
      </c>
    </row>
    <row r="423">
      <c r="A423" s="17" t="s">
        <v>133</v>
      </c>
      <c r="B423" s="17" t="s">
        <v>87</v>
      </c>
      <c r="C423" s="17" t="s">
        <v>658</v>
      </c>
      <c r="D423" s="17" t="s">
        <v>1075</v>
      </c>
      <c r="E423" s="17">
        <v>0.9492960407958027</v>
      </c>
    </row>
    <row r="424">
      <c r="A424" s="17" t="s">
        <v>133</v>
      </c>
      <c r="B424" s="17" t="s">
        <v>87</v>
      </c>
      <c r="C424" s="17" t="s">
        <v>658</v>
      </c>
      <c r="D424" s="17" t="s">
        <v>1076</v>
      </c>
      <c r="E424" s="17">
        <v>11.97425429413248</v>
      </c>
    </row>
    <row r="425">
      <c r="A425" s="17" t="s">
        <v>133</v>
      </c>
      <c r="B425" s="17" t="s">
        <v>87</v>
      </c>
      <c r="C425" s="17" t="s">
        <v>658</v>
      </c>
      <c r="D425" s="17" t="s">
        <v>1077</v>
      </c>
      <c r="E425" s="17">
        <v>9.2535320190424</v>
      </c>
    </row>
    <row r="426">
      <c r="A426" s="17" t="s">
        <v>133</v>
      </c>
      <c r="B426" s="17" t="s">
        <v>87</v>
      </c>
      <c r="C426" s="17" t="s">
        <v>658</v>
      </c>
      <c r="D426" s="17" t="s">
        <v>1078</v>
      </c>
      <c r="E426" s="17">
        <v>0.5700000245416901</v>
      </c>
    </row>
    <row r="427">
      <c r="A427" s="17" t="s">
        <v>133</v>
      </c>
      <c r="B427" s="17" t="s">
        <v>87</v>
      </c>
      <c r="C427" s="17" t="s">
        <v>658</v>
      </c>
      <c r="D427" s="17" t="s">
        <v>1079</v>
      </c>
      <c r="E427" s="17">
        <v>18.35187350599672</v>
      </c>
    </row>
    <row r="428">
      <c r="A428" s="17" t="s">
        <v>133</v>
      </c>
      <c r="B428" s="17" t="s">
        <v>87</v>
      </c>
      <c r="C428" s="17" t="s">
        <v>658</v>
      </c>
      <c r="D428" s="17" t="s">
        <v>1080</v>
      </c>
      <c r="E428" s="17">
        <v>22.344823765363607</v>
      </c>
    </row>
    <row r="429">
      <c r="A429" s="17" t="s">
        <v>133</v>
      </c>
      <c r="B429" s="17" t="s">
        <v>87</v>
      </c>
      <c r="C429" s="17" t="s">
        <v>658</v>
      </c>
      <c r="D429" s="17" t="s">
        <v>1081</v>
      </c>
      <c r="E429" s="17">
        <v>2.2852271927639394</v>
      </c>
    </row>
    <row r="430">
      <c r="A430" s="17" t="s">
        <v>133</v>
      </c>
      <c r="B430" s="17" t="s">
        <v>87</v>
      </c>
      <c r="C430" s="17" t="s">
        <v>658</v>
      </c>
      <c r="D430" s="17" t="s">
        <v>1082</v>
      </c>
      <c r="E430" s="17">
        <v>7.480427453198414</v>
      </c>
    </row>
    <row r="431">
      <c r="A431" s="17" t="s">
        <v>133</v>
      </c>
      <c r="B431" s="17" t="s">
        <v>87</v>
      </c>
      <c r="C431" s="17" t="s">
        <v>658</v>
      </c>
      <c r="D431" s="17" t="s">
        <v>1083</v>
      </c>
      <c r="E431" s="17">
        <v>2.2850853940557387</v>
      </c>
    </row>
    <row r="432">
      <c r="A432" s="17" t="s">
        <v>133</v>
      </c>
      <c r="B432" s="17" t="s">
        <v>87</v>
      </c>
      <c r="C432" s="17" t="s">
        <v>658</v>
      </c>
      <c r="D432" s="17" t="s">
        <v>1084</v>
      </c>
      <c r="E432" s="17">
        <v>20.528163979008625</v>
      </c>
    </row>
    <row r="433">
      <c r="A433" s="17" t="s">
        <v>133</v>
      </c>
      <c r="B433" s="17" t="s">
        <v>87</v>
      </c>
      <c r="C433" s="17" t="s">
        <v>658</v>
      </c>
      <c r="D433" s="17" t="s">
        <v>1085</v>
      </c>
      <c r="E433" s="17">
        <v>19.889594449871755</v>
      </c>
    </row>
    <row r="434">
      <c r="A434" s="17" t="s">
        <v>133</v>
      </c>
      <c r="B434" s="17" t="s">
        <v>87</v>
      </c>
      <c r="C434" s="17" t="s">
        <v>658</v>
      </c>
      <c r="D434" s="17" t="s">
        <v>1086</v>
      </c>
      <c r="E434" s="17">
        <v>5.9980723736697135</v>
      </c>
    </row>
    <row r="435">
      <c r="A435" s="17" t="s">
        <v>133</v>
      </c>
      <c r="B435" s="17" t="s">
        <v>87</v>
      </c>
      <c r="C435" s="17" t="s">
        <v>658</v>
      </c>
      <c r="D435" s="17" t="s">
        <v>1087</v>
      </c>
      <c r="E435" s="17">
        <v>9.761768365883041</v>
      </c>
    </row>
    <row r="436">
      <c r="A436" s="17" t="s">
        <v>133</v>
      </c>
      <c r="B436" s="17" t="s">
        <v>87</v>
      </c>
      <c r="C436" s="17" t="s">
        <v>658</v>
      </c>
      <c r="D436" s="17" t="s">
        <v>1088</v>
      </c>
      <c r="E436" s="17">
        <v>6.017043136330742</v>
      </c>
    </row>
    <row r="437">
      <c r="A437" s="17" t="s">
        <v>133</v>
      </c>
      <c r="B437" s="17" t="s">
        <v>87</v>
      </c>
      <c r="C437" s="17" t="s">
        <v>658</v>
      </c>
      <c r="D437" s="17" t="s">
        <v>1089</v>
      </c>
      <c r="E437" s="17">
        <v>0.7472778514594215</v>
      </c>
    </row>
    <row r="438">
      <c r="A438" s="17" t="s">
        <v>133</v>
      </c>
      <c r="B438" s="17" t="s">
        <v>87</v>
      </c>
      <c r="C438" s="17" t="s">
        <v>658</v>
      </c>
      <c r="D438" s="17" t="s">
        <v>1090</v>
      </c>
      <c r="E438" s="17">
        <v>0.7094494005787704</v>
      </c>
    </row>
    <row r="439">
      <c r="A439" s="17" t="s">
        <v>133</v>
      </c>
      <c r="B439" s="17" t="s">
        <v>87</v>
      </c>
      <c r="C439" s="17" t="s">
        <v>658</v>
      </c>
      <c r="D439" s="17" t="s">
        <v>1091</v>
      </c>
      <c r="E439" s="17">
        <v>6.01764761553721</v>
      </c>
    </row>
    <row r="440">
      <c r="A440" s="17" t="s">
        <v>133</v>
      </c>
      <c r="B440" s="17" t="s">
        <v>87</v>
      </c>
      <c r="C440" s="17" t="s">
        <v>658</v>
      </c>
      <c r="D440" s="17" t="s">
        <v>1092</v>
      </c>
      <c r="E440" s="17">
        <v>1.4348078200421257</v>
      </c>
    </row>
    <row r="441">
      <c r="A441" s="17" t="s">
        <v>133</v>
      </c>
      <c r="B441" s="17" t="s">
        <v>87</v>
      </c>
      <c r="C441" s="17" t="s">
        <v>658</v>
      </c>
      <c r="D441" s="17" t="s">
        <v>1093</v>
      </c>
      <c r="E441" s="17">
        <v>1.3342669626276877</v>
      </c>
    </row>
    <row r="442">
      <c r="A442" s="17" t="s">
        <v>133</v>
      </c>
      <c r="B442" s="17" t="s">
        <v>87</v>
      </c>
      <c r="C442" s="17" t="s">
        <v>658</v>
      </c>
      <c r="D442" s="17" t="s">
        <v>1094</v>
      </c>
      <c r="E442" s="17">
        <v>1.5296133337156488</v>
      </c>
    </row>
    <row r="443">
      <c r="A443" s="17" t="s">
        <v>133</v>
      </c>
      <c r="B443" s="17" t="s">
        <v>87</v>
      </c>
      <c r="C443" s="17" t="s">
        <v>658</v>
      </c>
      <c r="D443" s="17" t="s">
        <v>1095</v>
      </c>
      <c r="E443" s="17">
        <v>1.3889673682560775</v>
      </c>
    </row>
    <row r="444">
      <c r="A444" s="17" t="s">
        <v>133</v>
      </c>
      <c r="B444" s="17" t="s">
        <v>87</v>
      </c>
      <c r="C444" s="17" t="s">
        <v>658</v>
      </c>
      <c r="D444" s="17" t="s">
        <v>1096</v>
      </c>
      <c r="E444" s="17">
        <v>0.5342192635077044</v>
      </c>
    </row>
    <row r="445">
      <c r="A445" s="17" t="s">
        <v>133</v>
      </c>
      <c r="B445" s="17" t="s">
        <v>87</v>
      </c>
      <c r="C445" s="17" t="s">
        <v>658</v>
      </c>
      <c r="D445" s="17" t="s">
        <v>1097</v>
      </c>
      <c r="E445" s="17">
        <v>12.533735570555372</v>
      </c>
    </row>
    <row r="446">
      <c r="A446" s="17" t="s">
        <v>133</v>
      </c>
      <c r="B446" s="17" t="s">
        <v>87</v>
      </c>
      <c r="C446" s="17" t="s">
        <v>658</v>
      </c>
      <c r="D446" s="17" t="s">
        <v>1098</v>
      </c>
      <c r="E446" s="17">
        <v>0.5668070767121562</v>
      </c>
    </row>
    <row r="447">
      <c r="A447" s="17" t="s">
        <v>133</v>
      </c>
      <c r="B447" s="17" t="s">
        <v>87</v>
      </c>
      <c r="C447" s="17" t="s">
        <v>658</v>
      </c>
      <c r="D447" s="17" t="s">
        <v>1099</v>
      </c>
      <c r="E447" s="17">
        <v>0.7594522016408782</v>
      </c>
    </row>
    <row r="448">
      <c r="A448" s="17" t="s">
        <v>133</v>
      </c>
      <c r="B448" s="17" t="s">
        <v>87</v>
      </c>
      <c r="C448" s="17" t="s">
        <v>658</v>
      </c>
      <c r="D448" s="17" t="s">
        <v>1100</v>
      </c>
      <c r="E448" s="17">
        <v>1.761705182104854</v>
      </c>
    </row>
    <row r="449">
      <c r="A449" s="17" t="s">
        <v>133</v>
      </c>
      <c r="B449" s="17" t="s">
        <v>87</v>
      </c>
      <c r="C449" s="17" t="s">
        <v>658</v>
      </c>
      <c r="D449" s="17" t="s">
        <v>1101</v>
      </c>
      <c r="E449" s="17">
        <v>7.5504967915593575</v>
      </c>
    </row>
    <row r="450">
      <c r="A450" s="17" t="s">
        <v>133</v>
      </c>
      <c r="B450" s="17" t="s">
        <v>87</v>
      </c>
      <c r="C450" s="17" t="s">
        <v>658</v>
      </c>
      <c r="D450" s="17" t="s">
        <v>1102</v>
      </c>
      <c r="E450" s="17">
        <v>5.126709874099385</v>
      </c>
    </row>
    <row r="451">
      <c r="A451" s="17" t="s">
        <v>133</v>
      </c>
      <c r="B451" s="17" t="s">
        <v>87</v>
      </c>
      <c r="C451" s="17" t="s">
        <v>658</v>
      </c>
      <c r="D451" s="17" t="s">
        <v>1103</v>
      </c>
      <c r="E451" s="17">
        <v>0.5137265847006164</v>
      </c>
    </row>
    <row r="452">
      <c r="A452" s="17" t="s">
        <v>133</v>
      </c>
      <c r="B452" s="17" t="s">
        <v>87</v>
      </c>
      <c r="C452" s="17" t="s">
        <v>658</v>
      </c>
      <c r="D452" s="17" t="s">
        <v>1104</v>
      </c>
      <c r="E452" s="17">
        <v>18.310035480076973</v>
      </c>
    </row>
    <row r="453">
      <c r="A453" s="17" t="s">
        <v>133</v>
      </c>
      <c r="B453" s="17" t="s">
        <v>87</v>
      </c>
      <c r="C453" s="17" t="s">
        <v>658</v>
      </c>
      <c r="D453" s="17" t="s">
        <v>1105</v>
      </c>
      <c r="E453" s="17">
        <v>6.570035776846645</v>
      </c>
    </row>
    <row r="454">
      <c r="A454" s="17" t="s">
        <v>133</v>
      </c>
      <c r="B454" s="17" t="s">
        <v>87</v>
      </c>
      <c r="C454" s="17" t="s">
        <v>658</v>
      </c>
      <c r="D454" s="17" t="s">
        <v>1106</v>
      </c>
      <c r="E454" s="17">
        <v>3.6622813764485405</v>
      </c>
    </row>
    <row r="455">
      <c r="A455" s="17" t="s">
        <v>133</v>
      </c>
      <c r="B455" s="17" t="s">
        <v>87</v>
      </c>
      <c r="C455" s="17" t="s">
        <v>658</v>
      </c>
      <c r="D455" s="17" t="s">
        <v>1107</v>
      </c>
      <c r="E455" s="17">
        <v>3.6617063483637593</v>
      </c>
    </row>
    <row r="456">
      <c r="A456" s="17" t="s">
        <v>133</v>
      </c>
      <c r="B456" s="17" t="s">
        <v>87</v>
      </c>
      <c r="C456" s="17" t="s">
        <v>658</v>
      </c>
      <c r="D456" s="17" t="s">
        <v>1108</v>
      </c>
      <c r="E456" s="17">
        <v>5.957569937853288</v>
      </c>
    </row>
    <row r="457">
      <c r="A457" s="17" t="s">
        <v>133</v>
      </c>
      <c r="B457" s="17" t="s">
        <v>87</v>
      </c>
      <c r="C457" s="17" t="s">
        <v>1109</v>
      </c>
      <c r="D457" s="17" t="s">
        <v>1110</v>
      </c>
      <c r="E457" s="17">
        <v>21.825393997759477</v>
      </c>
    </row>
    <row r="458">
      <c r="A458" s="17" t="s">
        <v>133</v>
      </c>
      <c r="B458" s="17" t="s">
        <v>87</v>
      </c>
      <c r="C458" s="17" t="s">
        <v>116</v>
      </c>
      <c r="D458" s="17" t="s">
        <v>647</v>
      </c>
      <c r="E458" s="17">
        <v>1.0101925434944914</v>
      </c>
    </row>
    <row r="459">
      <c r="A459" s="17" t="s">
        <v>133</v>
      </c>
      <c r="B459" s="17" t="s">
        <v>87</v>
      </c>
      <c r="C459" s="17" t="s">
        <v>116</v>
      </c>
      <c r="D459" s="17" t="s">
        <v>648</v>
      </c>
      <c r="E459" s="17">
        <v>0.4116159148787599</v>
      </c>
    </row>
    <row r="460">
      <c r="A460" s="17" t="s">
        <v>133</v>
      </c>
      <c r="B460" s="17" t="s">
        <v>87</v>
      </c>
      <c r="C460" s="17" t="s">
        <v>117</v>
      </c>
      <c r="D460" s="17" t="s">
        <v>1111</v>
      </c>
      <c r="E460" s="17">
        <v>0.425583484458104</v>
      </c>
    </row>
    <row r="461">
      <c r="A461" s="17" t="s">
        <v>133</v>
      </c>
      <c r="B461" s="17" t="s">
        <v>87</v>
      </c>
      <c r="C461" s="17" t="s">
        <v>117</v>
      </c>
      <c r="D461" s="17" t="s">
        <v>1112</v>
      </c>
      <c r="E461" s="17">
        <v>0.45232472516238065</v>
      </c>
    </row>
    <row r="462">
      <c r="A462" s="17" t="s">
        <v>133</v>
      </c>
      <c r="B462" s="17" t="s">
        <v>87</v>
      </c>
      <c r="C462" s="17" t="s">
        <v>117</v>
      </c>
      <c r="D462" s="17" t="s">
        <v>1113</v>
      </c>
      <c r="E462" s="17">
        <v>0.48097227070857695</v>
      </c>
    </row>
    <row r="463">
      <c r="A463" s="17" t="s">
        <v>133</v>
      </c>
      <c r="B463" s="17" t="s">
        <v>87</v>
      </c>
      <c r="C463" s="17" t="s">
        <v>117</v>
      </c>
      <c r="D463" s="17" t="s">
        <v>1114</v>
      </c>
      <c r="E463" s="17">
        <v>0.3920150168784596</v>
      </c>
    </row>
    <row r="464">
      <c r="A464" s="17" t="s">
        <v>133</v>
      </c>
      <c r="B464" s="17" t="s">
        <v>87</v>
      </c>
      <c r="C464" s="17" t="s">
        <v>117</v>
      </c>
      <c r="D464" s="17" t="s">
        <v>1115</v>
      </c>
      <c r="E464" s="17">
        <v>0.4206619737991148</v>
      </c>
    </row>
    <row r="465">
      <c r="A465" s="17" t="s">
        <v>133</v>
      </c>
      <c r="B465" s="17" t="s">
        <v>87</v>
      </c>
      <c r="C465" s="17" t="s">
        <v>117</v>
      </c>
      <c r="D465" s="17" t="s">
        <v>1116</v>
      </c>
      <c r="E465" s="17">
        <v>0.34678251493094253</v>
      </c>
    </row>
    <row r="466">
      <c r="A466" s="17" t="s">
        <v>133</v>
      </c>
      <c r="B466" s="17" t="s">
        <v>87</v>
      </c>
      <c r="C466" s="17" t="s">
        <v>117</v>
      </c>
      <c r="D466" s="17" t="s">
        <v>1117</v>
      </c>
      <c r="E466" s="17">
        <v>0.44177047470796305</v>
      </c>
    </row>
    <row r="467">
      <c r="A467" s="17" t="s">
        <v>133</v>
      </c>
      <c r="B467" s="17" t="s">
        <v>87</v>
      </c>
      <c r="C467" s="17" t="s">
        <v>117</v>
      </c>
      <c r="D467" s="17" t="s">
        <v>1118</v>
      </c>
      <c r="E467" s="17">
        <v>0.39201501687844653</v>
      </c>
    </row>
    <row r="468">
      <c r="A468" s="17" t="s">
        <v>133</v>
      </c>
      <c r="B468" s="17" t="s">
        <v>87</v>
      </c>
      <c r="C468" s="17" t="s">
        <v>117</v>
      </c>
      <c r="D468" s="17" t="s">
        <v>1119</v>
      </c>
      <c r="E468" s="17">
        <v>0.5412822733052881</v>
      </c>
    </row>
    <row r="469">
      <c r="A469" s="17" t="s">
        <v>133</v>
      </c>
      <c r="B469" s="17" t="s">
        <v>87</v>
      </c>
      <c r="C469" s="17" t="s">
        <v>117</v>
      </c>
      <c r="D469" s="17" t="s">
        <v>1120</v>
      </c>
      <c r="E469" s="17">
        <v>2.332181368025176</v>
      </c>
    </row>
    <row r="470">
      <c r="A470" s="17" t="s">
        <v>133</v>
      </c>
      <c r="B470" s="17" t="s">
        <v>87</v>
      </c>
      <c r="C470" s="17" t="s">
        <v>117</v>
      </c>
      <c r="D470" s="17" t="s">
        <v>1121</v>
      </c>
      <c r="E470" s="17">
        <v>0.7071350747589785</v>
      </c>
    </row>
    <row r="471">
      <c r="A471" s="17" t="s">
        <v>133</v>
      </c>
      <c r="B471" s="17" t="s">
        <v>87</v>
      </c>
      <c r="C471" s="17" t="s">
        <v>117</v>
      </c>
      <c r="D471" s="17" t="s">
        <v>1122</v>
      </c>
      <c r="E471" s="17">
        <v>0.6151621736426063</v>
      </c>
    </row>
    <row r="472">
      <c r="A472" s="17" t="s">
        <v>133</v>
      </c>
      <c r="B472" s="17" t="s">
        <v>87</v>
      </c>
      <c r="C472" s="17" t="s">
        <v>117</v>
      </c>
      <c r="D472" s="17" t="s">
        <v>1123</v>
      </c>
      <c r="E472" s="17">
        <v>0.6332550272652129</v>
      </c>
    </row>
    <row r="473">
      <c r="A473" s="17" t="s">
        <v>133</v>
      </c>
      <c r="B473" s="17" t="s">
        <v>87</v>
      </c>
      <c r="C473" s="17" t="s">
        <v>117</v>
      </c>
      <c r="D473" s="17" t="s">
        <v>1124</v>
      </c>
      <c r="E473" s="17">
        <v>0.5744527747334316</v>
      </c>
    </row>
    <row r="474">
      <c r="A474" s="17" t="s">
        <v>133</v>
      </c>
      <c r="B474" s="17" t="s">
        <v>87</v>
      </c>
      <c r="C474" s="17" t="s">
        <v>117</v>
      </c>
      <c r="D474" s="17" t="s">
        <v>1125</v>
      </c>
      <c r="E474" s="17">
        <v>0.5910375839783442</v>
      </c>
    </row>
    <row r="475">
      <c r="A475" s="17" t="s">
        <v>133</v>
      </c>
      <c r="B475" s="17" t="s">
        <v>87</v>
      </c>
      <c r="C475" s="17" t="s">
        <v>117</v>
      </c>
      <c r="D475" s="17" t="s">
        <v>1126</v>
      </c>
      <c r="E475" s="17">
        <v>0.5205999697294809</v>
      </c>
    </row>
    <row r="476">
      <c r="A476" s="17" t="s">
        <v>133</v>
      </c>
      <c r="B476" s="17" t="s">
        <v>87</v>
      </c>
      <c r="C476" s="17" t="s">
        <v>117</v>
      </c>
      <c r="D476" s="17" t="s">
        <v>1127</v>
      </c>
      <c r="E476" s="17">
        <v>1.8092994474829434</v>
      </c>
    </row>
    <row r="477">
      <c r="A477" s="17" t="s">
        <v>133</v>
      </c>
      <c r="B477" s="17" t="s">
        <v>87</v>
      </c>
      <c r="C477" s="17" t="s">
        <v>117</v>
      </c>
      <c r="D477" s="17" t="s">
        <v>1128</v>
      </c>
      <c r="E477" s="17">
        <v>0.4251856654630374</v>
      </c>
    </row>
    <row r="478">
      <c r="A478" s="17" t="s">
        <v>133</v>
      </c>
      <c r="B478" s="17" t="s">
        <v>87</v>
      </c>
      <c r="C478" s="17" t="s">
        <v>117</v>
      </c>
      <c r="D478" s="17" t="s">
        <v>1129</v>
      </c>
      <c r="E478" s="17">
        <v>0.5978943889182471</v>
      </c>
    </row>
    <row r="479">
      <c r="A479" s="17" t="s">
        <v>133</v>
      </c>
      <c r="B479" s="17" t="s">
        <v>87</v>
      </c>
      <c r="C479" s="17" t="s">
        <v>117</v>
      </c>
      <c r="D479" s="17" t="s">
        <v>1130</v>
      </c>
      <c r="E479" s="17">
        <v>1.6945466887254932</v>
      </c>
    </row>
    <row r="480">
      <c r="A480" s="17" t="s">
        <v>133</v>
      </c>
      <c r="B480" s="17" t="s">
        <v>87</v>
      </c>
      <c r="C480" s="17" t="s">
        <v>117</v>
      </c>
      <c r="D480" s="17" t="s">
        <v>1131</v>
      </c>
      <c r="E480" s="17">
        <v>0.5160000222167236</v>
      </c>
    </row>
    <row r="481">
      <c r="A481" s="17" t="s">
        <v>133</v>
      </c>
      <c r="B481" s="17" t="s">
        <v>87</v>
      </c>
      <c r="C481" s="17" t="s">
        <v>117</v>
      </c>
      <c r="D481" s="17" t="s">
        <v>1132</v>
      </c>
      <c r="E481" s="17">
        <v>1.7062503662637454</v>
      </c>
    </row>
    <row r="482">
      <c r="A482" s="17" t="s">
        <v>133</v>
      </c>
      <c r="B482" s="17" t="s">
        <v>87</v>
      </c>
      <c r="C482" s="17" t="s">
        <v>117</v>
      </c>
      <c r="D482" s="17" t="s">
        <v>1133</v>
      </c>
      <c r="E482" s="17">
        <v>0.6015922759020123</v>
      </c>
    </row>
    <row r="483">
      <c r="A483" s="17" t="s">
        <v>133</v>
      </c>
      <c r="B483" s="17" t="s">
        <v>87</v>
      </c>
      <c r="C483" s="17" t="s">
        <v>117</v>
      </c>
      <c r="D483" s="17" t="s">
        <v>1134</v>
      </c>
      <c r="E483" s="17">
        <v>0.6151621736426063</v>
      </c>
    </row>
    <row r="484">
      <c r="A484" s="17" t="s">
        <v>133</v>
      </c>
      <c r="B484" s="17" t="s">
        <v>87</v>
      </c>
      <c r="C484" s="17" t="s">
        <v>117</v>
      </c>
      <c r="D484" s="17" t="s">
        <v>1135</v>
      </c>
      <c r="E484" s="17">
        <v>0.8428322862886874</v>
      </c>
    </row>
    <row r="485">
      <c r="A485" s="17" t="s">
        <v>133</v>
      </c>
      <c r="B485" s="17" t="s">
        <v>87</v>
      </c>
      <c r="C485" s="17" t="s">
        <v>117</v>
      </c>
      <c r="D485" s="17" t="s">
        <v>1136</v>
      </c>
      <c r="E485" s="17">
        <v>0.36487507424075893</v>
      </c>
    </row>
    <row r="486">
      <c r="A486" s="17" t="s">
        <v>133</v>
      </c>
      <c r="B486" s="17" t="s">
        <v>87</v>
      </c>
      <c r="C486" s="17" t="s">
        <v>117</v>
      </c>
      <c r="D486" s="17" t="s">
        <v>1137</v>
      </c>
      <c r="E486" s="17">
        <v>1.7585244875506483</v>
      </c>
    </row>
    <row r="487">
      <c r="A487" s="17" t="s">
        <v>133</v>
      </c>
      <c r="B487" s="17" t="s">
        <v>87</v>
      </c>
      <c r="C487" s="17" t="s">
        <v>117</v>
      </c>
      <c r="D487" s="17" t="s">
        <v>1138</v>
      </c>
      <c r="E487" s="17">
        <v>0.5578678183321629</v>
      </c>
    </row>
    <row r="488">
      <c r="A488" s="17" t="s">
        <v>133</v>
      </c>
      <c r="B488" s="17" t="s">
        <v>87</v>
      </c>
      <c r="C488" s="17" t="s">
        <v>120</v>
      </c>
      <c r="D488" s="17" t="s">
        <v>654</v>
      </c>
      <c r="E488" s="17">
        <v>23.72190102136153</v>
      </c>
    </row>
    <row r="489">
      <c r="A489" s="17" t="s">
        <v>133</v>
      </c>
      <c r="B489" s="17" t="s">
        <v>87</v>
      </c>
      <c r="C489" s="17" t="s">
        <v>120</v>
      </c>
      <c r="D489" s="17" t="s">
        <v>655</v>
      </c>
      <c r="E489" s="17">
        <v>10.72445046174809</v>
      </c>
    </row>
    <row r="490">
      <c r="A490" s="17" t="s">
        <v>133</v>
      </c>
      <c r="B490" s="17" t="s">
        <v>87</v>
      </c>
      <c r="C490" s="17" t="s">
        <v>120</v>
      </c>
      <c r="D490" s="17" t="s">
        <v>656</v>
      </c>
      <c r="E490" s="17">
        <v>25.854001113160486</v>
      </c>
    </row>
    <row r="491">
      <c r="A491" s="17" t="s">
        <v>133</v>
      </c>
      <c r="B491" s="17" t="s">
        <v>87</v>
      </c>
      <c r="C491" s="17" t="s">
        <v>120</v>
      </c>
      <c r="D491" s="17" t="s">
        <v>657</v>
      </c>
      <c r="E491" s="17">
        <v>12.531750539562534</v>
      </c>
    </row>
    <row r="492">
      <c r="A492" s="17" t="s">
        <v>133</v>
      </c>
      <c r="B492" s="17" t="s">
        <v>87</v>
      </c>
      <c r="C492" s="17" t="s">
        <v>121</v>
      </c>
      <c r="D492" s="17" t="s">
        <v>1139</v>
      </c>
      <c r="E492" s="17">
        <v>5.750000247569937</v>
      </c>
    </row>
    <row r="493">
      <c r="A493" s="17" t="s">
        <v>133</v>
      </c>
      <c r="B493" s="17" t="s">
        <v>87</v>
      </c>
      <c r="C493" s="17" t="s">
        <v>121</v>
      </c>
      <c r="D493" s="17" t="s">
        <v>1140</v>
      </c>
      <c r="E493" s="17">
        <v>5.7500002475698775</v>
      </c>
    </row>
    <row r="494">
      <c r="A494" s="17" t="s">
        <v>133</v>
      </c>
      <c r="B494" s="17" t="s">
        <v>87</v>
      </c>
      <c r="C494" s="17" t="s">
        <v>121</v>
      </c>
      <c r="D494" s="17" t="s">
        <v>1141</v>
      </c>
      <c r="E494" s="17">
        <v>5.590000240681019</v>
      </c>
    </row>
    <row r="495">
      <c r="A495" s="1" t="s">
        <v>68</v>
      </c>
      <c r="B495" s="1" t="s">
        <v>68</v>
      </c>
      <c r="C495" s="1">
        <f>SUBTOTAL(103,Elements16_2_21[Elemento])</f>
      </c>
      <c r="D495" s="1" t="s">
        <v>68</v>
      </c>
      <c r="E495" s="1">
        <f>SUBTOTAL(109,Elements16_2_21[Totais:])</f>
      </c>
    </row>
    <row r="498">
      <c r="A498" s="9" t="s">
        <v>34</v>
      </c>
      <c r="B498" s="9" t="s">
        <v>34</v>
      </c>
      <c r="C498" s="9" t="s">
        <v>34</v>
      </c>
      <c r="D498" s="9" t="s">
        <v>34</v>
      </c>
      <c r="E498" s="9" t="s">
        <v>34</v>
      </c>
    </row>
    <row r="499">
      <c r="A499" s="9" t="s">
        <v>34</v>
      </c>
      <c r="B499" s="9" t="s">
        <v>34</v>
      </c>
      <c r="C499" s="9" t="s">
        <v>34</v>
      </c>
      <c r="D499" s="9" t="s">
        <v>34</v>
      </c>
      <c r="E499" s="9" t="s">
        <v>34</v>
      </c>
    </row>
    <row r="501">
      <c r="A501" s="18" t="s">
        <v>103</v>
      </c>
      <c r="B501" s="18" t="s">
        <v>103</v>
      </c>
      <c r="C501" s="18" t="s">
        <v>103</v>
      </c>
      <c r="D501" s="18" t="s">
        <v>103</v>
      </c>
      <c r="E501" s="18" t="s">
        <v>103</v>
      </c>
    </row>
    <row r="502">
      <c r="A502" s="23" t="s">
        <v>68</v>
      </c>
      <c r="B502" s="23" t="s">
        <v>68</v>
      </c>
      <c r="C502" s="23" t="s">
        <v>68</v>
      </c>
      <c r="D502" s="23" t="s">
        <v>68</v>
      </c>
      <c r="E502" s="23" t="s">
        <v>68</v>
      </c>
    </row>
    <row r="503">
      <c r="A503" s="16" t="s">
        <v>128</v>
      </c>
      <c r="B503" s="16" t="s">
        <v>129</v>
      </c>
      <c r="C503" s="16" t="s">
        <v>130</v>
      </c>
      <c r="D503" s="16" t="s">
        <v>131</v>
      </c>
      <c r="E503" s="16" t="s">
        <v>132</v>
      </c>
    </row>
    <row r="504">
      <c r="A504" s="17" t="s">
        <v>133</v>
      </c>
      <c r="B504" s="17" t="s">
        <v>87</v>
      </c>
      <c r="C504" s="17" t="s">
        <v>1142</v>
      </c>
      <c r="D504" s="17" t="s">
        <v>1143</v>
      </c>
      <c r="E504" s="17">
        <v>12.283054242827758</v>
      </c>
    </row>
    <row r="505">
      <c r="A505" s="17" t="s">
        <v>133</v>
      </c>
      <c r="B505" s="17" t="s">
        <v>87</v>
      </c>
      <c r="C505" s="17" t="s">
        <v>1142</v>
      </c>
      <c r="D505" s="17" t="s">
        <v>1144</v>
      </c>
      <c r="E505" s="17">
        <v>1.524000358416812</v>
      </c>
    </row>
    <row r="506">
      <c r="A506" s="17" t="s">
        <v>133</v>
      </c>
      <c r="B506" s="17" t="s">
        <v>87</v>
      </c>
      <c r="C506" s="17" t="s">
        <v>1142</v>
      </c>
      <c r="D506" s="17" t="s">
        <v>1145</v>
      </c>
      <c r="E506" s="17">
        <v>0.6722307550529124</v>
      </c>
    </row>
    <row r="507">
      <c r="A507" s="17" t="s">
        <v>133</v>
      </c>
      <c r="B507" s="17" t="s">
        <v>87</v>
      </c>
      <c r="C507" s="17" t="s">
        <v>1142</v>
      </c>
      <c r="D507" s="17" t="s">
        <v>1146</v>
      </c>
      <c r="E507" s="17">
        <v>0.4050000174390021</v>
      </c>
    </row>
    <row r="508">
      <c r="A508" s="17" t="s">
        <v>133</v>
      </c>
      <c r="B508" s="17" t="s">
        <v>87</v>
      </c>
      <c r="C508" s="17" t="s">
        <v>1142</v>
      </c>
      <c r="D508" s="17" t="s">
        <v>1147</v>
      </c>
      <c r="E508" s="17">
        <v>0.4727503180345824</v>
      </c>
    </row>
    <row r="509">
      <c r="A509" s="17" t="s">
        <v>133</v>
      </c>
      <c r="B509" s="17" t="s">
        <v>87</v>
      </c>
      <c r="C509" s="17" t="s">
        <v>1142</v>
      </c>
      <c r="D509" s="17" t="s">
        <v>1148</v>
      </c>
      <c r="E509" s="17">
        <v>1.552927075882273</v>
      </c>
    </row>
    <row r="510">
      <c r="A510" s="17" t="s">
        <v>133</v>
      </c>
      <c r="B510" s="17" t="s">
        <v>87</v>
      </c>
      <c r="C510" s="17" t="s">
        <v>1142</v>
      </c>
      <c r="D510" s="17" t="s">
        <v>1149</v>
      </c>
      <c r="E510" s="17">
        <v>0.4697001690632419</v>
      </c>
    </row>
    <row r="511">
      <c r="A511" s="17" t="s">
        <v>133</v>
      </c>
      <c r="B511" s="17" t="s">
        <v>87</v>
      </c>
      <c r="C511" s="17" t="s">
        <v>1142</v>
      </c>
      <c r="D511" s="17" t="s">
        <v>1150</v>
      </c>
      <c r="E511" s="17">
        <v>1.079730049908502</v>
      </c>
    </row>
    <row r="512">
      <c r="A512" s="17" t="s">
        <v>133</v>
      </c>
      <c r="B512" s="17" t="s">
        <v>87</v>
      </c>
      <c r="C512" s="17" t="s">
        <v>1142</v>
      </c>
      <c r="D512" s="17" t="s">
        <v>1151</v>
      </c>
      <c r="E512" s="17">
        <v>0.4133817216406911</v>
      </c>
    </row>
    <row r="513">
      <c r="A513" s="17" t="s">
        <v>133</v>
      </c>
      <c r="B513" s="17" t="s">
        <v>87</v>
      </c>
      <c r="C513" s="17" t="s">
        <v>1142</v>
      </c>
      <c r="D513" s="17" t="s">
        <v>1152</v>
      </c>
      <c r="E513" s="17">
        <v>1.5529270758822864</v>
      </c>
    </row>
    <row r="514">
      <c r="A514" s="17" t="s">
        <v>133</v>
      </c>
      <c r="B514" s="17" t="s">
        <v>87</v>
      </c>
      <c r="C514" s="17" t="s">
        <v>1142</v>
      </c>
      <c r="D514" s="17" t="s">
        <v>1153</v>
      </c>
      <c r="E514" s="17">
        <v>0.4103315726694035</v>
      </c>
    </row>
    <row r="515">
      <c r="A515" s="17" t="s">
        <v>133</v>
      </c>
      <c r="B515" s="17" t="s">
        <v>87</v>
      </c>
      <c r="C515" s="17" t="s">
        <v>1142</v>
      </c>
      <c r="D515" s="17" t="s">
        <v>1154</v>
      </c>
      <c r="E515" s="17">
        <v>0.9261234307901614</v>
      </c>
    </row>
    <row r="516">
      <c r="A516" s="17" t="s">
        <v>133</v>
      </c>
      <c r="B516" s="17" t="s">
        <v>87</v>
      </c>
      <c r="C516" s="17" t="s">
        <v>1142</v>
      </c>
      <c r="D516" s="17" t="s">
        <v>1155</v>
      </c>
      <c r="E516" s="17">
        <v>1.5555699188687881</v>
      </c>
    </row>
    <row r="517">
      <c r="A517" s="17" t="s">
        <v>133</v>
      </c>
      <c r="B517" s="17" t="s">
        <v>87</v>
      </c>
      <c r="C517" s="17" t="s">
        <v>1142</v>
      </c>
      <c r="D517" s="17" t="s">
        <v>1156</v>
      </c>
      <c r="E517" s="17">
        <v>1.534632235826602</v>
      </c>
    </row>
    <row r="518">
      <c r="A518" s="17" t="s">
        <v>133</v>
      </c>
      <c r="B518" s="17" t="s">
        <v>87</v>
      </c>
      <c r="C518" s="17" t="s">
        <v>1142</v>
      </c>
      <c r="D518" s="17" t="s">
        <v>1157</v>
      </c>
      <c r="E518" s="17">
        <v>1.5259691817016545</v>
      </c>
    </row>
    <row r="519">
      <c r="A519" s="17" t="s">
        <v>133</v>
      </c>
      <c r="B519" s="17" t="s">
        <v>87</v>
      </c>
      <c r="C519" s="17" t="s">
        <v>1142</v>
      </c>
      <c r="D519" s="17" t="s">
        <v>1158</v>
      </c>
      <c r="E519" s="17">
        <v>1.3185807402024334</v>
      </c>
    </row>
    <row r="520">
      <c r="A520" s="17" t="s">
        <v>133</v>
      </c>
      <c r="B520" s="17" t="s">
        <v>87</v>
      </c>
      <c r="C520" s="17" t="s">
        <v>1142</v>
      </c>
      <c r="D520" s="17" t="s">
        <v>1159</v>
      </c>
      <c r="E520" s="17">
        <v>0.4200003108833812</v>
      </c>
    </row>
    <row r="521">
      <c r="A521" s="17" t="s">
        <v>133</v>
      </c>
      <c r="B521" s="17" t="s">
        <v>87</v>
      </c>
      <c r="C521" s="17" t="s">
        <v>1142</v>
      </c>
      <c r="D521" s="17" t="s">
        <v>1160</v>
      </c>
      <c r="E521" s="17">
        <v>0.40199995637662267</v>
      </c>
    </row>
    <row r="522">
      <c r="A522" s="17" t="s">
        <v>133</v>
      </c>
      <c r="B522" s="17" t="s">
        <v>87</v>
      </c>
      <c r="C522" s="17" t="s">
        <v>1142</v>
      </c>
      <c r="D522" s="17" t="s">
        <v>1161</v>
      </c>
      <c r="E522" s="17">
        <v>0.4036048255763586</v>
      </c>
    </row>
    <row r="523">
      <c r="A523" s="17" t="s">
        <v>133</v>
      </c>
      <c r="B523" s="17" t="s">
        <v>87</v>
      </c>
      <c r="C523" s="17" t="s">
        <v>1142</v>
      </c>
      <c r="D523" s="17" t="s">
        <v>1162</v>
      </c>
      <c r="E523" s="17">
        <v>49.87442022547139</v>
      </c>
    </row>
    <row r="524">
      <c r="A524" s="17" t="s">
        <v>133</v>
      </c>
      <c r="B524" s="17" t="s">
        <v>87</v>
      </c>
      <c r="C524" s="17" t="s">
        <v>1142</v>
      </c>
      <c r="D524" s="17" t="s">
        <v>1163</v>
      </c>
      <c r="E524" s="17">
        <v>1.5452897296074681</v>
      </c>
    </row>
    <row r="525">
      <c r="A525" s="17" t="s">
        <v>133</v>
      </c>
      <c r="B525" s="17" t="s">
        <v>87</v>
      </c>
      <c r="C525" s="17" t="s">
        <v>1142</v>
      </c>
      <c r="D525" s="17" t="s">
        <v>1164</v>
      </c>
      <c r="E525" s="17">
        <v>0.40668986940239543</v>
      </c>
    </row>
    <row r="526">
      <c r="A526" s="17" t="s">
        <v>133</v>
      </c>
      <c r="B526" s="17" t="s">
        <v>87</v>
      </c>
      <c r="C526" s="17" t="s">
        <v>1142</v>
      </c>
      <c r="D526" s="17" t="s">
        <v>1165</v>
      </c>
      <c r="E526" s="17">
        <v>4.615856493375006</v>
      </c>
    </row>
    <row r="527">
      <c r="A527" s="17" t="s">
        <v>133</v>
      </c>
      <c r="B527" s="17" t="s">
        <v>87</v>
      </c>
      <c r="C527" s="17" t="s">
        <v>1142</v>
      </c>
      <c r="D527" s="17" t="s">
        <v>1166</v>
      </c>
      <c r="E527" s="17">
        <v>0.3780240162650359</v>
      </c>
    </row>
    <row r="528">
      <c r="A528" s="17" t="s">
        <v>133</v>
      </c>
      <c r="B528" s="17" t="s">
        <v>87</v>
      </c>
      <c r="C528" s="17" t="s">
        <v>1142</v>
      </c>
      <c r="D528" s="17" t="s">
        <v>1167</v>
      </c>
      <c r="E528" s="17">
        <v>24.178362623760883</v>
      </c>
    </row>
    <row r="529">
      <c r="A529" s="17" t="s">
        <v>133</v>
      </c>
      <c r="B529" s="17" t="s">
        <v>87</v>
      </c>
      <c r="C529" s="17" t="s">
        <v>1142</v>
      </c>
      <c r="D529" s="17" t="s">
        <v>1168</v>
      </c>
      <c r="E529" s="17">
        <v>15.301317635545278</v>
      </c>
    </row>
    <row r="530">
      <c r="A530" s="17" t="s">
        <v>133</v>
      </c>
      <c r="B530" s="17" t="s">
        <v>87</v>
      </c>
      <c r="C530" s="17" t="s">
        <v>1142</v>
      </c>
      <c r="D530" s="17" t="s">
        <v>1169</v>
      </c>
      <c r="E530" s="17">
        <v>30.058391023137087</v>
      </c>
    </row>
    <row r="531">
      <c r="A531" s="17" t="s">
        <v>133</v>
      </c>
      <c r="B531" s="17" t="s">
        <v>87</v>
      </c>
      <c r="C531" s="17" t="s">
        <v>1142</v>
      </c>
      <c r="D531" s="17" t="s">
        <v>1170</v>
      </c>
      <c r="E531" s="17">
        <v>30.319173442030245</v>
      </c>
    </row>
    <row r="532">
      <c r="A532" s="17" t="s">
        <v>133</v>
      </c>
      <c r="B532" s="17" t="s">
        <v>87</v>
      </c>
      <c r="C532" s="17" t="s">
        <v>1142</v>
      </c>
      <c r="D532" s="17" t="s">
        <v>1171</v>
      </c>
      <c r="E532" s="17">
        <v>14.099565236026068</v>
      </c>
    </row>
    <row r="533">
      <c r="A533" s="17" t="s">
        <v>133</v>
      </c>
      <c r="B533" s="17" t="s">
        <v>87</v>
      </c>
      <c r="C533" s="17" t="s">
        <v>1142</v>
      </c>
      <c r="D533" s="17" t="s">
        <v>1172</v>
      </c>
      <c r="E533" s="17">
        <v>5.403666614458919</v>
      </c>
    </row>
    <row r="534">
      <c r="A534" s="17" t="s">
        <v>133</v>
      </c>
      <c r="B534" s="17" t="s">
        <v>87</v>
      </c>
      <c r="C534" s="17" t="s">
        <v>1142</v>
      </c>
      <c r="D534" s="17" t="s">
        <v>1173</v>
      </c>
      <c r="E534" s="17">
        <v>0.7200006166001126</v>
      </c>
    </row>
    <row r="535">
      <c r="A535" s="17" t="s">
        <v>133</v>
      </c>
      <c r="B535" s="17" t="s">
        <v>87</v>
      </c>
      <c r="C535" s="17" t="s">
        <v>1142</v>
      </c>
      <c r="D535" s="17" t="s">
        <v>1174</v>
      </c>
      <c r="E535" s="17">
        <v>4.686666144388057</v>
      </c>
    </row>
    <row r="536">
      <c r="A536" s="17" t="s">
        <v>133</v>
      </c>
      <c r="B536" s="17" t="s">
        <v>87</v>
      </c>
      <c r="C536" s="17" t="s">
        <v>1142</v>
      </c>
      <c r="D536" s="17" t="s">
        <v>1175</v>
      </c>
      <c r="E536" s="17">
        <v>12.665564295883982</v>
      </c>
    </row>
    <row r="537">
      <c r="A537" s="17" t="s">
        <v>133</v>
      </c>
      <c r="B537" s="17" t="s">
        <v>87</v>
      </c>
      <c r="C537" s="17" t="s">
        <v>1142</v>
      </c>
      <c r="D537" s="17" t="s">
        <v>1176</v>
      </c>
      <c r="E537" s="17">
        <v>4.686666144388136</v>
      </c>
    </row>
    <row r="538">
      <c r="A538" s="17" t="s">
        <v>133</v>
      </c>
      <c r="B538" s="17" t="s">
        <v>87</v>
      </c>
      <c r="C538" s="17" t="s">
        <v>1142</v>
      </c>
      <c r="D538" s="17" t="s">
        <v>1177</v>
      </c>
      <c r="E538" s="17">
        <v>0.7200006166003985</v>
      </c>
    </row>
    <row r="539">
      <c r="A539" s="17" t="s">
        <v>133</v>
      </c>
      <c r="B539" s="17" t="s">
        <v>87</v>
      </c>
      <c r="C539" s="17" t="s">
        <v>1142</v>
      </c>
      <c r="D539" s="17" t="s">
        <v>1178</v>
      </c>
      <c r="E539" s="17">
        <v>5.406666760988143</v>
      </c>
    </row>
    <row r="540">
      <c r="A540" s="17" t="s">
        <v>133</v>
      </c>
      <c r="B540" s="17" t="s">
        <v>87</v>
      </c>
      <c r="C540" s="17" t="s">
        <v>1142</v>
      </c>
      <c r="D540" s="17" t="s">
        <v>1179</v>
      </c>
      <c r="E540" s="17">
        <v>0.3569998689709567</v>
      </c>
    </row>
    <row r="541">
      <c r="A541" s="17" t="s">
        <v>133</v>
      </c>
      <c r="B541" s="17" t="s">
        <v>87</v>
      </c>
      <c r="C541" s="17" t="s">
        <v>1142</v>
      </c>
      <c r="D541" s="17" t="s">
        <v>1180</v>
      </c>
      <c r="E541" s="17">
        <v>0.3555833996160223</v>
      </c>
    </row>
    <row r="542">
      <c r="A542" s="17" t="s">
        <v>133</v>
      </c>
      <c r="B542" s="17" t="s">
        <v>87</v>
      </c>
      <c r="C542" s="17" t="s">
        <v>1142</v>
      </c>
      <c r="D542" s="17" t="s">
        <v>1181</v>
      </c>
      <c r="E542" s="17">
        <v>0.4188491034475785</v>
      </c>
    </row>
    <row r="543">
      <c r="A543" s="17" t="s">
        <v>133</v>
      </c>
      <c r="B543" s="17" t="s">
        <v>87</v>
      </c>
      <c r="C543" s="17" t="s">
        <v>1142</v>
      </c>
      <c r="D543" s="17" t="s">
        <v>1182</v>
      </c>
      <c r="E543" s="17">
        <v>19.636644664124944</v>
      </c>
    </row>
    <row r="544">
      <c r="A544" s="17" t="s">
        <v>133</v>
      </c>
      <c r="B544" s="17" t="s">
        <v>87</v>
      </c>
      <c r="C544" s="17" t="s">
        <v>1142</v>
      </c>
      <c r="D544" s="17" t="s">
        <v>1183</v>
      </c>
      <c r="E544" s="17">
        <v>5.355847563357501</v>
      </c>
    </row>
    <row r="545">
      <c r="A545" s="17" t="s">
        <v>133</v>
      </c>
      <c r="B545" s="17" t="s">
        <v>87</v>
      </c>
      <c r="C545" s="17" t="s">
        <v>1142</v>
      </c>
      <c r="D545" s="17" t="s">
        <v>1184</v>
      </c>
      <c r="E545" s="17">
        <v>5.422034027637325</v>
      </c>
    </row>
    <row r="546">
      <c r="A546" s="17" t="s">
        <v>133</v>
      </c>
      <c r="B546" s="17" t="s">
        <v>87</v>
      </c>
      <c r="C546" s="17" t="s">
        <v>1142</v>
      </c>
      <c r="D546" s="17" t="s">
        <v>1185</v>
      </c>
      <c r="E546" s="17">
        <v>15.72847561196529</v>
      </c>
    </row>
    <row r="547">
      <c r="A547" s="17" t="s">
        <v>133</v>
      </c>
      <c r="B547" s="17" t="s">
        <v>87</v>
      </c>
      <c r="C547" s="17" t="s">
        <v>1142</v>
      </c>
      <c r="D547" s="17" t="s">
        <v>1186</v>
      </c>
      <c r="E547" s="17">
        <v>8.929922357852748</v>
      </c>
    </row>
    <row r="548">
      <c r="A548" s="17" t="s">
        <v>133</v>
      </c>
      <c r="B548" s="17" t="s">
        <v>87</v>
      </c>
      <c r="C548" s="17" t="s">
        <v>1142</v>
      </c>
      <c r="D548" s="17" t="s">
        <v>1187</v>
      </c>
      <c r="E548" s="17">
        <v>12.842335532919149</v>
      </c>
    </row>
    <row r="549">
      <c r="A549" s="17" t="s">
        <v>133</v>
      </c>
      <c r="B549" s="17" t="s">
        <v>87</v>
      </c>
      <c r="C549" s="17" t="s">
        <v>1142</v>
      </c>
      <c r="D549" s="17" t="s">
        <v>1188</v>
      </c>
      <c r="E549" s="17">
        <v>3.5678303100149273</v>
      </c>
    </row>
    <row r="550">
      <c r="A550" s="17" t="s">
        <v>133</v>
      </c>
      <c r="B550" s="17" t="s">
        <v>87</v>
      </c>
      <c r="C550" s="17" t="s">
        <v>1142</v>
      </c>
      <c r="D550" s="17" t="s">
        <v>1189</v>
      </c>
      <c r="E550" s="17">
        <v>11.922553350869784</v>
      </c>
    </row>
    <row r="551">
      <c r="A551" s="17" t="s">
        <v>133</v>
      </c>
      <c r="B551" s="17" t="s">
        <v>87</v>
      </c>
      <c r="C551" s="17" t="s">
        <v>1142</v>
      </c>
      <c r="D551" s="17" t="s">
        <v>1190</v>
      </c>
      <c r="E551" s="17">
        <v>30.302786208855704</v>
      </c>
    </row>
    <row r="552">
      <c r="A552" s="17" t="s">
        <v>133</v>
      </c>
      <c r="B552" s="17" t="s">
        <v>87</v>
      </c>
      <c r="C552" s="17" t="s">
        <v>1142</v>
      </c>
      <c r="D552" s="17" t="s">
        <v>1191</v>
      </c>
      <c r="E552" s="17">
        <v>23.894053939510325</v>
      </c>
    </row>
    <row r="553">
      <c r="A553" s="17" t="s">
        <v>133</v>
      </c>
      <c r="B553" s="17" t="s">
        <v>87</v>
      </c>
      <c r="C553" s="17" t="s">
        <v>1142</v>
      </c>
      <c r="D553" s="17" t="s">
        <v>1192</v>
      </c>
      <c r="E553" s="17">
        <v>7.426706789715484</v>
      </c>
    </row>
    <row r="554">
      <c r="A554" s="17" t="s">
        <v>133</v>
      </c>
      <c r="B554" s="17" t="s">
        <v>87</v>
      </c>
      <c r="C554" s="17" t="s">
        <v>1142</v>
      </c>
      <c r="D554" s="17" t="s">
        <v>1193</v>
      </c>
      <c r="E554" s="17">
        <v>2.77818041595622</v>
      </c>
    </row>
    <row r="555">
      <c r="A555" s="17" t="s">
        <v>133</v>
      </c>
      <c r="B555" s="17" t="s">
        <v>87</v>
      </c>
      <c r="C555" s="17" t="s">
        <v>1142</v>
      </c>
      <c r="D555" s="17" t="s">
        <v>1194</v>
      </c>
      <c r="E555" s="17">
        <v>4.9617336407376005</v>
      </c>
    </row>
    <row r="556">
      <c r="A556" s="17" t="s">
        <v>133</v>
      </c>
      <c r="B556" s="17" t="s">
        <v>87</v>
      </c>
      <c r="C556" s="17" t="s">
        <v>1142</v>
      </c>
      <c r="D556" s="17" t="s">
        <v>1195</v>
      </c>
      <c r="E556" s="17">
        <v>2.7781804159563044</v>
      </c>
    </row>
    <row r="557">
      <c r="A557" s="17" t="s">
        <v>133</v>
      </c>
      <c r="B557" s="17" t="s">
        <v>87</v>
      </c>
      <c r="C557" s="17" t="s">
        <v>1142</v>
      </c>
      <c r="D557" s="17" t="s">
        <v>1196</v>
      </c>
      <c r="E557" s="17">
        <v>0.40800016396816347</v>
      </c>
    </row>
    <row r="558">
      <c r="A558" s="17" t="s">
        <v>133</v>
      </c>
      <c r="B558" s="17" t="s">
        <v>87</v>
      </c>
      <c r="C558" s="17" t="s">
        <v>1142</v>
      </c>
      <c r="D558" s="17" t="s">
        <v>1197</v>
      </c>
      <c r="E558" s="17">
        <v>1.0755127364844694</v>
      </c>
    </row>
    <row r="559">
      <c r="A559" s="17" t="s">
        <v>133</v>
      </c>
      <c r="B559" s="17" t="s">
        <v>87</v>
      </c>
      <c r="C559" s="17" t="s">
        <v>1142</v>
      </c>
      <c r="D559" s="17" t="s">
        <v>1198</v>
      </c>
      <c r="E559" s="17">
        <v>1.0797300464923125</v>
      </c>
    </row>
    <row r="560">
      <c r="A560" s="17" t="s">
        <v>133</v>
      </c>
      <c r="B560" s="17" t="s">
        <v>87</v>
      </c>
      <c r="C560" s="17" t="s">
        <v>1142</v>
      </c>
      <c r="D560" s="17" t="s">
        <v>1199</v>
      </c>
      <c r="E560" s="17">
        <v>71.94956567811954</v>
      </c>
    </row>
    <row r="561">
      <c r="A561" s="17" t="s">
        <v>133</v>
      </c>
      <c r="B561" s="17" t="s">
        <v>87</v>
      </c>
      <c r="C561" s="17" t="s">
        <v>1142</v>
      </c>
      <c r="D561" s="17" t="s">
        <v>1200</v>
      </c>
      <c r="E561" s="17">
        <v>4.405760934912852</v>
      </c>
    </row>
    <row r="562">
      <c r="A562" s="17" t="s">
        <v>133</v>
      </c>
      <c r="B562" s="17" t="s">
        <v>87</v>
      </c>
      <c r="C562" s="17" t="s">
        <v>1142</v>
      </c>
      <c r="D562" s="17" t="s">
        <v>1201</v>
      </c>
      <c r="E562" s="17">
        <v>16.267002266201043</v>
      </c>
    </row>
    <row r="563">
      <c r="A563" s="17" t="s">
        <v>133</v>
      </c>
      <c r="B563" s="17" t="s">
        <v>87</v>
      </c>
      <c r="C563" s="17" t="s">
        <v>1142</v>
      </c>
      <c r="D563" s="17" t="s">
        <v>1202</v>
      </c>
      <c r="E563" s="17">
        <v>4.17635966422956</v>
      </c>
    </row>
    <row r="564">
      <c r="A564" s="17" t="s">
        <v>133</v>
      </c>
      <c r="B564" s="17" t="s">
        <v>87</v>
      </c>
      <c r="C564" s="17" t="s">
        <v>1142</v>
      </c>
      <c r="D564" s="17" t="s">
        <v>1203</v>
      </c>
      <c r="E564" s="17">
        <v>12.445984309038064</v>
      </c>
    </row>
    <row r="565">
      <c r="A565" s="17" t="s">
        <v>133</v>
      </c>
      <c r="B565" s="17" t="s">
        <v>87</v>
      </c>
      <c r="C565" s="17" t="s">
        <v>1142</v>
      </c>
      <c r="D565" s="17" t="s">
        <v>1204</v>
      </c>
      <c r="E565" s="17">
        <v>3.828434418625826</v>
      </c>
    </row>
    <row r="566">
      <c r="A566" s="17" t="s">
        <v>133</v>
      </c>
      <c r="B566" s="17" t="s">
        <v>87</v>
      </c>
      <c r="C566" s="17" t="s">
        <v>1142</v>
      </c>
      <c r="D566" s="17" t="s">
        <v>1205</v>
      </c>
      <c r="E566" s="17">
        <v>9.638375088002714</v>
      </c>
    </row>
    <row r="567">
      <c r="A567" s="17" t="s">
        <v>133</v>
      </c>
      <c r="B567" s="17" t="s">
        <v>87</v>
      </c>
      <c r="C567" s="17" t="s">
        <v>1142</v>
      </c>
      <c r="D567" s="17" t="s">
        <v>1206</v>
      </c>
      <c r="E567" s="17">
        <v>4.545434888696777</v>
      </c>
    </row>
    <row r="568">
      <c r="A568" s="17" t="s">
        <v>133</v>
      </c>
      <c r="B568" s="17" t="s">
        <v>87</v>
      </c>
      <c r="C568" s="17" t="s">
        <v>1142</v>
      </c>
      <c r="D568" s="17" t="s">
        <v>1207</v>
      </c>
      <c r="E568" s="17">
        <v>9.934774050894093</v>
      </c>
    </row>
    <row r="569">
      <c r="A569" s="17" t="s">
        <v>133</v>
      </c>
      <c r="B569" s="17" t="s">
        <v>87</v>
      </c>
      <c r="C569" s="17" t="s">
        <v>1142</v>
      </c>
      <c r="D569" s="17" t="s">
        <v>1208</v>
      </c>
      <c r="E569" s="17">
        <v>8.533805889375657</v>
      </c>
    </row>
    <row r="570">
      <c r="A570" s="17" t="s">
        <v>133</v>
      </c>
      <c r="B570" s="17" t="s">
        <v>87</v>
      </c>
      <c r="C570" s="17" t="s">
        <v>1142</v>
      </c>
      <c r="D570" s="17" t="s">
        <v>1209</v>
      </c>
      <c r="E570" s="17">
        <v>7.176421890085087</v>
      </c>
    </row>
    <row r="571">
      <c r="A571" s="17" t="s">
        <v>133</v>
      </c>
      <c r="B571" s="17" t="s">
        <v>87</v>
      </c>
      <c r="C571" s="17" t="s">
        <v>1142</v>
      </c>
      <c r="D571" s="17" t="s">
        <v>1210</v>
      </c>
      <c r="E571" s="17">
        <v>8.674948162996861</v>
      </c>
    </row>
    <row r="572">
      <c r="A572" s="17" t="s">
        <v>133</v>
      </c>
      <c r="B572" s="17" t="s">
        <v>87</v>
      </c>
      <c r="C572" s="17" t="s">
        <v>1142</v>
      </c>
      <c r="D572" s="17" t="s">
        <v>1211</v>
      </c>
      <c r="E572" s="17">
        <v>4.708705950736083</v>
      </c>
    </row>
    <row r="573">
      <c r="A573" s="17" t="s">
        <v>133</v>
      </c>
      <c r="B573" s="17" t="s">
        <v>87</v>
      </c>
      <c r="C573" s="17" t="s">
        <v>1142</v>
      </c>
      <c r="D573" s="17" t="s">
        <v>1212</v>
      </c>
      <c r="E573" s="17">
        <v>0.7170004700712111</v>
      </c>
    </row>
    <row r="574">
      <c r="A574" s="17" t="s">
        <v>133</v>
      </c>
      <c r="B574" s="17" t="s">
        <v>87</v>
      </c>
      <c r="C574" s="17" t="s">
        <v>1142</v>
      </c>
      <c r="D574" s="17" t="s">
        <v>1213</v>
      </c>
      <c r="E574" s="17">
        <v>4.384113883988975</v>
      </c>
    </row>
    <row r="575">
      <c r="A575" s="17" t="s">
        <v>133</v>
      </c>
      <c r="B575" s="17" t="s">
        <v>87</v>
      </c>
      <c r="C575" s="17" t="s">
        <v>1142</v>
      </c>
      <c r="D575" s="17" t="s">
        <v>1214</v>
      </c>
      <c r="E575" s="17">
        <v>8.18298718741394</v>
      </c>
    </row>
    <row r="576">
      <c r="A576" s="17" t="s">
        <v>133</v>
      </c>
      <c r="B576" s="17" t="s">
        <v>87</v>
      </c>
      <c r="C576" s="17" t="s">
        <v>1142</v>
      </c>
      <c r="D576" s="17" t="s">
        <v>1215</v>
      </c>
      <c r="E576" s="17">
        <v>6.8340119062846085</v>
      </c>
    </row>
    <row r="577">
      <c r="A577" s="17" t="s">
        <v>133</v>
      </c>
      <c r="B577" s="17" t="s">
        <v>87</v>
      </c>
      <c r="C577" s="17" t="s">
        <v>1142</v>
      </c>
      <c r="D577" s="17" t="s">
        <v>1216</v>
      </c>
      <c r="E577" s="17">
        <v>7.9515069350101335</v>
      </c>
    </row>
    <row r="578">
      <c r="A578" s="17" t="s">
        <v>133</v>
      </c>
      <c r="B578" s="17" t="s">
        <v>87</v>
      </c>
      <c r="C578" s="17" t="s">
        <v>1142</v>
      </c>
      <c r="D578" s="17" t="s">
        <v>1217</v>
      </c>
      <c r="E578" s="17">
        <v>93.4554917508317</v>
      </c>
    </row>
    <row r="579">
      <c r="A579" s="17" t="s">
        <v>133</v>
      </c>
      <c r="B579" s="17" t="s">
        <v>87</v>
      </c>
      <c r="C579" s="17" t="s">
        <v>1142</v>
      </c>
      <c r="D579" s="17" t="s">
        <v>1218</v>
      </c>
      <c r="E579" s="17">
        <v>43.51515402016283</v>
      </c>
    </row>
    <row r="580">
      <c r="A580" s="17" t="s">
        <v>133</v>
      </c>
      <c r="B580" s="17" t="s">
        <v>87</v>
      </c>
      <c r="C580" s="17" t="s">
        <v>1142</v>
      </c>
      <c r="D580" s="17" t="s">
        <v>1219</v>
      </c>
      <c r="E580" s="17">
        <v>1.5452897296074681</v>
      </c>
    </row>
    <row r="581">
      <c r="A581" s="17" t="s">
        <v>133</v>
      </c>
      <c r="B581" s="17" t="s">
        <v>87</v>
      </c>
      <c r="C581" s="17" t="s">
        <v>1142</v>
      </c>
      <c r="D581" s="17" t="s">
        <v>1220</v>
      </c>
      <c r="E581" s="17">
        <v>0.40668986940239543</v>
      </c>
    </row>
    <row r="582">
      <c r="A582" s="17" t="s">
        <v>133</v>
      </c>
      <c r="B582" s="17" t="s">
        <v>87</v>
      </c>
      <c r="C582" s="17" t="s">
        <v>1142</v>
      </c>
      <c r="D582" s="17" t="s">
        <v>1221</v>
      </c>
      <c r="E582" s="17">
        <v>0.41177173673961476</v>
      </c>
    </row>
    <row r="583">
      <c r="A583" s="17" t="s">
        <v>133</v>
      </c>
      <c r="B583" s="17" t="s">
        <v>87</v>
      </c>
      <c r="C583" s="17" t="s">
        <v>1142</v>
      </c>
      <c r="D583" s="17" t="s">
        <v>1222</v>
      </c>
      <c r="E583" s="17">
        <v>1.5529270758822864</v>
      </c>
    </row>
    <row r="584">
      <c r="A584" s="17" t="s">
        <v>133</v>
      </c>
      <c r="B584" s="17" t="s">
        <v>87</v>
      </c>
      <c r="C584" s="17" t="s">
        <v>1142</v>
      </c>
      <c r="D584" s="17" t="s">
        <v>1223</v>
      </c>
      <c r="E584" s="17">
        <v>0.4087215877682215</v>
      </c>
    </row>
    <row r="585">
      <c r="A585" s="17" t="s">
        <v>133</v>
      </c>
      <c r="B585" s="17" t="s">
        <v>87</v>
      </c>
      <c r="C585" s="17" t="s">
        <v>1142</v>
      </c>
      <c r="D585" s="17" t="s">
        <v>1224</v>
      </c>
      <c r="E585" s="17">
        <v>1.0813968348216252</v>
      </c>
    </row>
    <row r="586">
      <c r="A586" s="17" t="s">
        <v>133</v>
      </c>
      <c r="B586" s="17" t="s">
        <v>87</v>
      </c>
      <c r="C586" s="17" t="s">
        <v>1142</v>
      </c>
      <c r="D586" s="17" t="s">
        <v>1225</v>
      </c>
      <c r="E586" s="17">
        <v>4.072233033739852</v>
      </c>
    </row>
    <row r="587">
      <c r="A587" s="17" t="s">
        <v>133</v>
      </c>
      <c r="B587" s="17" t="s">
        <v>87</v>
      </c>
      <c r="C587" s="17" t="s">
        <v>1142</v>
      </c>
      <c r="D587" s="17" t="s">
        <v>1226</v>
      </c>
      <c r="E587" s="17">
        <v>1.0733984379046975</v>
      </c>
    </row>
    <row r="588">
      <c r="A588" s="17" t="s">
        <v>133</v>
      </c>
      <c r="B588" s="17" t="s">
        <v>87</v>
      </c>
      <c r="C588" s="17" t="s">
        <v>1142</v>
      </c>
      <c r="D588" s="17" t="s">
        <v>1227</v>
      </c>
      <c r="E588" s="17">
        <v>0.40800016396130245</v>
      </c>
    </row>
    <row r="589">
      <c r="A589" s="17" t="s">
        <v>133</v>
      </c>
      <c r="B589" s="17" t="s">
        <v>87</v>
      </c>
      <c r="C589" s="17" t="s">
        <v>1142</v>
      </c>
      <c r="D589" s="17" t="s">
        <v>1228</v>
      </c>
      <c r="E589" s="17">
        <v>0.40800016396130245</v>
      </c>
    </row>
    <row r="590">
      <c r="A590" s="17" t="s">
        <v>133</v>
      </c>
      <c r="B590" s="17" t="s">
        <v>87</v>
      </c>
      <c r="C590" s="17" t="s">
        <v>1142</v>
      </c>
      <c r="D590" s="17" t="s">
        <v>1229</v>
      </c>
      <c r="E590" s="17">
        <v>0.4065213957368156</v>
      </c>
    </row>
    <row r="591">
      <c r="A591" s="17" t="s">
        <v>133</v>
      </c>
      <c r="B591" s="17" t="s">
        <v>87</v>
      </c>
      <c r="C591" s="17" t="s">
        <v>1142</v>
      </c>
      <c r="D591" s="17" t="s">
        <v>1230</v>
      </c>
      <c r="E591" s="17">
        <v>1.0757876582795116</v>
      </c>
    </row>
    <row r="592">
      <c r="A592" s="17" t="s">
        <v>133</v>
      </c>
      <c r="B592" s="17" t="s">
        <v>87</v>
      </c>
      <c r="C592" s="17" t="s">
        <v>1142</v>
      </c>
      <c r="D592" s="17" t="s">
        <v>1231</v>
      </c>
      <c r="E592" s="17">
        <v>1.34423535506863</v>
      </c>
    </row>
    <row r="593">
      <c r="A593" s="17" t="s">
        <v>133</v>
      </c>
      <c r="B593" s="17" t="s">
        <v>87</v>
      </c>
      <c r="C593" s="17" t="s">
        <v>1142</v>
      </c>
      <c r="D593" s="17" t="s">
        <v>1232</v>
      </c>
      <c r="E593" s="17">
        <v>5.04981335691821</v>
      </c>
    </row>
    <row r="594">
      <c r="A594" s="17" t="s">
        <v>133</v>
      </c>
      <c r="B594" s="17" t="s">
        <v>87</v>
      </c>
      <c r="C594" s="17" t="s">
        <v>1142</v>
      </c>
      <c r="D594" s="17" t="s">
        <v>1233</v>
      </c>
      <c r="E594" s="17">
        <v>1.3316792895734584</v>
      </c>
    </row>
    <row r="595">
      <c r="A595" s="17" t="s">
        <v>133</v>
      </c>
      <c r="B595" s="17" t="s">
        <v>87</v>
      </c>
      <c r="C595" s="17" t="s">
        <v>1142</v>
      </c>
      <c r="D595" s="17" t="s">
        <v>1234</v>
      </c>
      <c r="E595" s="17">
        <v>1.537180508308009</v>
      </c>
    </row>
    <row r="596">
      <c r="A596" s="17" t="s">
        <v>133</v>
      </c>
      <c r="B596" s="17" t="s">
        <v>87</v>
      </c>
      <c r="C596" s="17" t="s">
        <v>1142</v>
      </c>
      <c r="D596" s="17" t="s">
        <v>1235</v>
      </c>
      <c r="E596" s="17">
        <v>1.5259691817016352</v>
      </c>
    </row>
    <row r="597">
      <c r="A597" s="17" t="s">
        <v>133</v>
      </c>
      <c r="B597" s="17" t="s">
        <v>87</v>
      </c>
      <c r="C597" s="17" t="s">
        <v>1142</v>
      </c>
      <c r="D597" s="17" t="s">
        <v>1236</v>
      </c>
      <c r="E597" s="17">
        <v>0.41884910344753945</v>
      </c>
    </row>
    <row r="598">
      <c r="A598" s="17" t="s">
        <v>133</v>
      </c>
      <c r="B598" s="17" t="s">
        <v>87</v>
      </c>
      <c r="C598" s="17" t="s">
        <v>1142</v>
      </c>
      <c r="D598" s="17" t="s">
        <v>1237</v>
      </c>
      <c r="E598" s="17">
        <v>8.976770964334722</v>
      </c>
    </row>
    <row r="599">
      <c r="A599" s="17" t="s">
        <v>133</v>
      </c>
      <c r="B599" s="17" t="s">
        <v>87</v>
      </c>
      <c r="C599" s="17" t="s">
        <v>1142</v>
      </c>
      <c r="D599" s="17" t="s">
        <v>1238</v>
      </c>
      <c r="E599" s="17">
        <v>8.992942257678848</v>
      </c>
    </row>
    <row r="600">
      <c r="A600" s="17" t="s">
        <v>133</v>
      </c>
      <c r="B600" s="17" t="s">
        <v>87</v>
      </c>
      <c r="C600" s="17" t="s">
        <v>1142</v>
      </c>
      <c r="D600" s="17" t="s">
        <v>1239</v>
      </c>
      <c r="E600" s="17">
        <v>3.345796780057729</v>
      </c>
    </row>
    <row r="601">
      <c r="A601" s="17" t="s">
        <v>133</v>
      </c>
      <c r="B601" s="17" t="s">
        <v>87</v>
      </c>
      <c r="C601" s="17" t="s">
        <v>1142</v>
      </c>
      <c r="D601" s="17" t="s">
        <v>1240</v>
      </c>
      <c r="E601" s="17">
        <v>3.3457967800577126</v>
      </c>
    </row>
    <row r="602">
      <c r="A602" s="17" t="s">
        <v>133</v>
      </c>
      <c r="B602" s="17" t="s">
        <v>87</v>
      </c>
      <c r="C602" s="17" t="s">
        <v>1142</v>
      </c>
      <c r="D602" s="17" t="s">
        <v>1241</v>
      </c>
      <c r="E602" s="17">
        <v>0.5850000251875733</v>
      </c>
    </row>
    <row r="603">
      <c r="A603" s="17" t="s">
        <v>133</v>
      </c>
      <c r="B603" s="17" t="s">
        <v>87</v>
      </c>
      <c r="C603" s="17" t="s">
        <v>1142</v>
      </c>
      <c r="D603" s="17" t="s">
        <v>1242</v>
      </c>
      <c r="E603" s="17">
        <v>0.7515656043725719</v>
      </c>
    </row>
    <row r="604">
      <c r="A604" s="17" t="s">
        <v>133</v>
      </c>
      <c r="B604" s="17" t="s">
        <v>87</v>
      </c>
      <c r="C604" s="17" t="s">
        <v>118</v>
      </c>
      <c r="D604" s="17" t="s">
        <v>1243</v>
      </c>
      <c r="E604" s="17">
        <v>0.716999957670871</v>
      </c>
    </row>
    <row r="605">
      <c r="A605" s="17" t="s">
        <v>133</v>
      </c>
      <c r="B605" s="17" t="s">
        <v>87</v>
      </c>
      <c r="C605" s="17" t="s">
        <v>118</v>
      </c>
      <c r="D605" s="17" t="s">
        <v>1244</v>
      </c>
      <c r="E605" s="17">
        <v>0.3510002347110007</v>
      </c>
    </row>
    <row r="606">
      <c r="A606" s="17" t="s">
        <v>133</v>
      </c>
      <c r="B606" s="17" t="s">
        <v>87</v>
      </c>
      <c r="C606" s="17" t="s">
        <v>111</v>
      </c>
      <c r="D606" s="17" t="s">
        <v>1245</v>
      </c>
      <c r="E606" s="17">
        <v>0.9150842272812941</v>
      </c>
    </row>
    <row r="607">
      <c r="A607" s="17" t="s">
        <v>133</v>
      </c>
      <c r="B607" s="17" t="s">
        <v>87</v>
      </c>
      <c r="C607" s="17" t="s">
        <v>111</v>
      </c>
      <c r="D607" s="17" t="s">
        <v>1246</v>
      </c>
      <c r="E607" s="17">
        <v>0.34529600930695314</v>
      </c>
    </row>
    <row r="608">
      <c r="A608" s="1" t="s">
        <v>68</v>
      </c>
      <c r="B608" s="1" t="s">
        <v>68</v>
      </c>
      <c r="C608" s="1">
        <f>SUBTOTAL(103,Elements16_2_22[Elemento])</f>
      </c>
      <c r="D608" s="1" t="s">
        <v>68</v>
      </c>
      <c r="E608" s="1">
        <f>SUBTOTAL(109,Elements16_2_22[Totais:])</f>
      </c>
    </row>
    <row r="611">
      <c r="A611" s="9" t="s">
        <v>34</v>
      </c>
      <c r="B611" s="9" t="s">
        <v>34</v>
      </c>
      <c r="C611" s="9" t="s">
        <v>34</v>
      </c>
      <c r="D611" s="9" t="s">
        <v>34</v>
      </c>
      <c r="E611" s="9" t="s">
        <v>34</v>
      </c>
    </row>
    <row r="612">
      <c r="A612" s="9" t="s">
        <v>34</v>
      </c>
      <c r="B612" s="9" t="s">
        <v>34</v>
      </c>
      <c r="C612" s="9" t="s">
        <v>34</v>
      </c>
      <c r="D612" s="9" t="s">
        <v>34</v>
      </c>
      <c r="E612" s="9" t="s">
        <v>34</v>
      </c>
    </row>
    <row r="614">
      <c r="A614" s="18" t="s">
        <v>105</v>
      </c>
      <c r="B614" s="18" t="s">
        <v>105</v>
      </c>
      <c r="C614" s="18" t="s">
        <v>105</v>
      </c>
      <c r="D614" s="18" t="s">
        <v>105</v>
      </c>
      <c r="E614" s="18" t="s">
        <v>105</v>
      </c>
    </row>
    <row r="615">
      <c r="A615" s="23" t="s">
        <v>68</v>
      </c>
      <c r="B615" s="23" t="s">
        <v>68</v>
      </c>
      <c r="C615" s="23" t="s">
        <v>68</v>
      </c>
      <c r="D615" s="23" t="s">
        <v>68</v>
      </c>
      <c r="E615" s="23" t="s">
        <v>68</v>
      </c>
    </row>
    <row r="616">
      <c r="A616" s="16" t="s">
        <v>128</v>
      </c>
      <c r="B616" s="16" t="s">
        <v>129</v>
      </c>
      <c r="C616" s="16" t="s">
        <v>130</v>
      </c>
      <c r="D616" s="16" t="s">
        <v>131</v>
      </c>
      <c r="E616" s="16" t="s">
        <v>132</v>
      </c>
    </row>
    <row r="617">
      <c r="A617" s="17" t="s">
        <v>133</v>
      </c>
      <c r="B617" s="17" t="s">
        <v>87</v>
      </c>
      <c r="C617" s="17" t="s">
        <v>1247</v>
      </c>
      <c r="D617" s="17" t="s">
        <v>1248</v>
      </c>
      <c r="E617" s="17">
        <v>3.662281376434017</v>
      </c>
    </row>
    <row r="618">
      <c r="A618" s="1" t="s">
        <v>68</v>
      </c>
      <c r="B618" s="1" t="s">
        <v>68</v>
      </c>
      <c r="C618" s="1">
        <f>SUBTOTAL(103,Elements16_2_23[Elemento])</f>
      </c>
      <c r="D618" s="1" t="s">
        <v>68</v>
      </c>
      <c r="E618" s="1">
        <f>SUBTOTAL(109,Elements16_2_23[Totais:])</f>
      </c>
    </row>
    <row r="621">
      <c r="A621" s="9" t="s">
        <v>34</v>
      </c>
      <c r="B621" s="9" t="s">
        <v>34</v>
      </c>
      <c r="C621" s="9" t="s">
        <v>34</v>
      </c>
      <c r="D621" s="9" t="s">
        <v>34</v>
      </c>
      <c r="E621" s="9" t="s">
        <v>34</v>
      </c>
    </row>
    <row r="622">
      <c r="A622" s="9" t="s">
        <v>34</v>
      </c>
      <c r="B622" s="9" t="s">
        <v>34</v>
      </c>
      <c r="C622" s="9" t="s">
        <v>34</v>
      </c>
      <c r="D622" s="9" t="s">
        <v>34</v>
      </c>
      <c r="E622" s="9" t="s">
        <v>34</v>
      </c>
    </row>
    <row r="624">
      <c r="A624" s="18" t="s">
        <v>106</v>
      </c>
      <c r="B624" s="18" t="s">
        <v>106</v>
      </c>
      <c r="C624" s="18" t="s">
        <v>106</v>
      </c>
      <c r="D624" s="18" t="s">
        <v>106</v>
      </c>
      <c r="E624" s="18" t="s">
        <v>106</v>
      </c>
    </row>
    <row r="625">
      <c r="A625" s="23" t="s">
        <v>68</v>
      </c>
      <c r="B625" s="23" t="s">
        <v>68</v>
      </c>
      <c r="C625" s="23" t="s">
        <v>68</v>
      </c>
      <c r="D625" s="23" t="s">
        <v>68</v>
      </c>
      <c r="E625" s="23" t="s">
        <v>68</v>
      </c>
    </row>
    <row r="626">
      <c r="A626" s="16" t="s">
        <v>128</v>
      </c>
      <c r="B626" s="16" t="s">
        <v>129</v>
      </c>
      <c r="C626" s="16" t="s">
        <v>130</v>
      </c>
      <c r="D626" s="16" t="s">
        <v>131</v>
      </c>
      <c r="E626" s="16" t="s">
        <v>132</v>
      </c>
    </row>
    <row r="627">
      <c r="A627" s="17" t="s">
        <v>133</v>
      </c>
      <c r="B627" s="17" t="s">
        <v>87</v>
      </c>
      <c r="C627" s="17" t="s">
        <v>111</v>
      </c>
      <c r="D627" s="17" t="s">
        <v>1245</v>
      </c>
      <c r="E627" s="17">
        <v>0.9150842272812941</v>
      </c>
    </row>
    <row r="628">
      <c r="A628" s="17" t="s">
        <v>133</v>
      </c>
      <c r="B628" s="17" t="s">
        <v>87</v>
      </c>
      <c r="C628" s="17" t="s">
        <v>111</v>
      </c>
      <c r="D628" s="17" t="s">
        <v>1246</v>
      </c>
      <c r="E628" s="17">
        <v>0.34529600930695314</v>
      </c>
    </row>
    <row r="629">
      <c r="A629" s="1" t="s">
        <v>68</v>
      </c>
      <c r="B629" s="1" t="s">
        <v>68</v>
      </c>
      <c r="C629" s="1">
        <f>SUBTOTAL(103,Elements16_2_24[Elemento])</f>
      </c>
      <c r="D629" s="1" t="s">
        <v>68</v>
      </c>
      <c r="E629" s="1">
        <f>SUBTOTAL(109,Elements16_2_24[Totais:])</f>
      </c>
    </row>
  </sheetData>
  <mergeCells>
    <mergeCell ref="A1:E2"/>
    <mergeCell ref="A4:E4"/>
    <mergeCell ref="A5:E5"/>
    <mergeCell ref="A498:E499"/>
    <mergeCell ref="A501:E501"/>
    <mergeCell ref="A502:E502"/>
    <mergeCell ref="A611:E612"/>
    <mergeCell ref="A614:E614"/>
    <mergeCell ref="A615:E615"/>
    <mergeCell ref="A621:E622"/>
    <mergeCell ref="A624:E624"/>
    <mergeCell ref="A625:E625"/>
  </mergeCells>
  <hyperlinks>
    <hyperlink ref="A1" r:id="rId5"/>
    <hyperlink ref="B1" r:id="rId6"/>
    <hyperlink ref="C1" r:id="rId7"/>
    <hyperlink ref="D1" r:id="rId8"/>
    <hyperlink ref="E1" r:id="rId9"/>
    <hyperlink ref="A2" r:id="rId10"/>
    <hyperlink ref="B2" r:id="rId11"/>
    <hyperlink ref="C2" r:id="rId12"/>
    <hyperlink ref="D2" r:id="rId13"/>
    <hyperlink ref="E2" r:id="rId14"/>
    <hyperlink ref="A4" r:id="rId15"/>
    <hyperlink ref="B4" r:id="rId16"/>
    <hyperlink ref="C4" r:id="rId17"/>
    <hyperlink ref="D4" r:id="rId18"/>
    <hyperlink ref="E4" r:id="rId19"/>
    <hyperlink ref="A498" r:id="rId20"/>
    <hyperlink ref="B498" r:id="rId21"/>
    <hyperlink ref="C498" r:id="rId22"/>
    <hyperlink ref="D498" r:id="rId23"/>
    <hyperlink ref="E498" r:id="rId24"/>
    <hyperlink ref="A499" r:id="rId25"/>
    <hyperlink ref="B499" r:id="rId26"/>
    <hyperlink ref="C499" r:id="rId27"/>
    <hyperlink ref="D499" r:id="rId28"/>
    <hyperlink ref="E499" r:id="rId29"/>
    <hyperlink ref="A501" r:id="rId30"/>
    <hyperlink ref="B501" r:id="rId31"/>
    <hyperlink ref="C501" r:id="rId32"/>
    <hyperlink ref="D501" r:id="rId33"/>
    <hyperlink ref="E501" r:id="rId34"/>
    <hyperlink ref="A611" r:id="rId35"/>
    <hyperlink ref="B611" r:id="rId36"/>
    <hyperlink ref="C611" r:id="rId37"/>
    <hyperlink ref="D611" r:id="rId38"/>
    <hyperlink ref="E611" r:id="rId39"/>
    <hyperlink ref="A612" r:id="rId40"/>
    <hyperlink ref="B612" r:id="rId41"/>
    <hyperlink ref="C612" r:id="rId42"/>
    <hyperlink ref="D612" r:id="rId43"/>
    <hyperlink ref="E612" r:id="rId44"/>
    <hyperlink ref="A614" r:id="rId45"/>
    <hyperlink ref="B614" r:id="rId46"/>
    <hyperlink ref="C614" r:id="rId47"/>
    <hyperlink ref="D614" r:id="rId48"/>
    <hyperlink ref="E614" r:id="rId49"/>
    <hyperlink ref="A621" r:id="rId50"/>
    <hyperlink ref="B621" r:id="rId51"/>
    <hyperlink ref="C621" r:id="rId52"/>
    <hyperlink ref="D621" r:id="rId53"/>
    <hyperlink ref="E621" r:id="rId54"/>
    <hyperlink ref="A622" r:id="rId55"/>
    <hyperlink ref="B622" r:id="rId56"/>
    <hyperlink ref="C622" r:id="rId57"/>
    <hyperlink ref="D622" r:id="rId58"/>
    <hyperlink ref="E622" r:id="rId59"/>
    <hyperlink ref="A624" r:id="rId60"/>
    <hyperlink ref="B624" r:id="rId61"/>
    <hyperlink ref="C624" r:id="rId62"/>
    <hyperlink ref="D624" r:id="rId63"/>
    <hyperlink ref="E624" r:id="rId64"/>
  </hyperlinks>
  <headerFooter/>
  <tableParts>
    <tablePart r:id="rId1"/>
    <tablePart r:id="rId2"/>
    <tablePart r:id="rId3"/>
    <tablePart r:id="rId4"/>
  </tableParts>
</worksheet>
</file>

<file path=xl/worksheets/sheet20.xml><?xml version="1.0" encoding="utf-8"?>
<worksheet xmlns:r="http://schemas.openxmlformats.org/officeDocument/2006/relationships" xmlns="http://schemas.openxmlformats.org/spreadsheetml/2006/main">
  <dimension ref="A1:E1524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39</v>
      </c>
      <c r="B1" s="9" t="s">
        <v>39</v>
      </c>
      <c r="C1" s="9" t="s">
        <v>39</v>
      </c>
      <c r="D1" s="9" t="s">
        <v>39</v>
      </c>
      <c r="E1" s="9" t="s">
        <v>39</v>
      </c>
    </row>
    <row r="2">
      <c r="A2" s="9" t="s">
        <v>39</v>
      </c>
      <c r="B2" s="9" t="s">
        <v>39</v>
      </c>
      <c r="C2" s="9" t="s">
        <v>39</v>
      </c>
      <c r="D2" s="9" t="s">
        <v>39</v>
      </c>
      <c r="E2" s="9" t="s">
        <v>39</v>
      </c>
    </row>
    <row r="4">
      <c r="A4" s="18" t="s">
        <v>112</v>
      </c>
      <c r="B4" s="18" t="s">
        <v>112</v>
      </c>
      <c r="C4" s="18" t="s">
        <v>112</v>
      </c>
      <c r="D4" s="18" t="s">
        <v>112</v>
      </c>
      <c r="E4" s="18" t="s">
        <v>112</v>
      </c>
    </row>
    <row r="5">
      <c r="A5" s="23" t="s">
        <v>68</v>
      </c>
      <c r="B5" s="23" t="s">
        <v>68</v>
      </c>
      <c r="C5" s="23" t="s">
        <v>68</v>
      </c>
      <c r="D5" s="23" t="s">
        <v>68</v>
      </c>
      <c r="E5" s="23" t="s">
        <v>68</v>
      </c>
    </row>
    <row r="6">
      <c r="A6" s="16" t="s">
        <v>128</v>
      </c>
      <c r="B6" s="16" t="s">
        <v>129</v>
      </c>
      <c r="C6" s="16" t="s">
        <v>130</v>
      </c>
      <c r="D6" s="16" t="s">
        <v>131</v>
      </c>
      <c r="E6" s="16" t="s">
        <v>132</v>
      </c>
    </row>
    <row r="7">
      <c r="A7" s="17" t="s">
        <v>133</v>
      </c>
      <c r="B7" s="17" t="s">
        <v>87</v>
      </c>
      <c r="C7" s="17" t="s">
        <v>114</v>
      </c>
      <c r="D7" s="17" t="s">
        <v>1249</v>
      </c>
      <c r="E7" s="17">
        <v>0.17018140505539367</v>
      </c>
    </row>
    <row r="8">
      <c r="A8" s="17" t="s">
        <v>133</v>
      </c>
      <c r="B8" s="17" t="s">
        <v>87</v>
      </c>
      <c r="C8" s="17" t="s">
        <v>114</v>
      </c>
      <c r="D8" s="17" t="s">
        <v>1250</v>
      </c>
      <c r="E8" s="17">
        <v>1.5250000656598834</v>
      </c>
    </row>
    <row r="9">
      <c r="A9" s="17" t="s">
        <v>133</v>
      </c>
      <c r="B9" s="17" t="s">
        <v>87</v>
      </c>
      <c r="C9" s="17" t="s">
        <v>114</v>
      </c>
      <c r="D9" s="17" t="s">
        <v>1251</v>
      </c>
      <c r="E9" s="17">
        <v>0.6572366324561868</v>
      </c>
    </row>
    <row r="10">
      <c r="A10" s="17" t="s">
        <v>133</v>
      </c>
      <c r="B10" s="17" t="s">
        <v>87</v>
      </c>
      <c r="C10" s="17" t="s">
        <v>114</v>
      </c>
      <c r="D10" s="17" t="s">
        <v>1252</v>
      </c>
      <c r="E10" s="17">
        <v>11.848470708590202</v>
      </c>
    </row>
    <row r="11">
      <c r="A11" s="17" t="s">
        <v>133</v>
      </c>
      <c r="B11" s="17" t="s">
        <v>87</v>
      </c>
      <c r="C11" s="17" t="s">
        <v>114</v>
      </c>
      <c r="D11" s="17" t="s">
        <v>1253</v>
      </c>
      <c r="E11" s="17">
        <v>1.9070101176849148</v>
      </c>
    </row>
    <row r="12">
      <c r="A12" s="17" t="s">
        <v>133</v>
      </c>
      <c r="B12" s="17" t="s">
        <v>87</v>
      </c>
      <c r="C12" s="17" t="s">
        <v>114</v>
      </c>
      <c r="D12" s="17" t="s">
        <v>1254</v>
      </c>
      <c r="E12" s="17">
        <v>1.9070101176849161</v>
      </c>
    </row>
    <row r="13">
      <c r="A13" s="17" t="s">
        <v>133</v>
      </c>
      <c r="B13" s="17" t="s">
        <v>87</v>
      </c>
      <c r="C13" s="17" t="s">
        <v>114</v>
      </c>
      <c r="D13" s="17" t="s">
        <v>1255</v>
      </c>
      <c r="E13" s="17">
        <v>1.9070101176849263</v>
      </c>
    </row>
    <row r="14">
      <c r="A14" s="17" t="s">
        <v>133</v>
      </c>
      <c r="B14" s="17" t="s">
        <v>87</v>
      </c>
      <c r="C14" s="17" t="s">
        <v>114</v>
      </c>
      <c r="D14" s="17" t="s">
        <v>1256</v>
      </c>
      <c r="E14" s="17">
        <v>0.5979108293818257</v>
      </c>
    </row>
    <row r="15">
      <c r="A15" s="17" t="s">
        <v>133</v>
      </c>
      <c r="B15" s="17" t="s">
        <v>87</v>
      </c>
      <c r="C15" s="17" t="s">
        <v>114</v>
      </c>
      <c r="D15" s="17" t="s">
        <v>1257</v>
      </c>
      <c r="E15" s="17">
        <v>0.8091410401971171</v>
      </c>
    </row>
    <row r="16">
      <c r="A16" s="17" t="s">
        <v>133</v>
      </c>
      <c r="B16" s="17" t="s">
        <v>87</v>
      </c>
      <c r="C16" s="17" t="s">
        <v>114</v>
      </c>
      <c r="D16" s="17" t="s">
        <v>1258</v>
      </c>
      <c r="E16" s="17">
        <v>0.9982076714603009</v>
      </c>
    </row>
    <row r="17">
      <c r="A17" s="17" t="s">
        <v>133</v>
      </c>
      <c r="B17" s="17" t="s">
        <v>87</v>
      </c>
      <c r="C17" s="17" t="s">
        <v>114</v>
      </c>
      <c r="D17" s="17" t="s">
        <v>1259</v>
      </c>
      <c r="E17" s="17">
        <v>0.8091410401971243</v>
      </c>
    </row>
    <row r="18">
      <c r="A18" s="17" t="s">
        <v>133</v>
      </c>
      <c r="B18" s="17" t="s">
        <v>87</v>
      </c>
      <c r="C18" s="17" t="s">
        <v>114</v>
      </c>
      <c r="D18" s="17" t="s">
        <v>1260</v>
      </c>
      <c r="E18" s="17">
        <v>0.16612097965931857</v>
      </c>
    </row>
    <row r="19">
      <c r="A19" s="17" t="s">
        <v>133</v>
      </c>
      <c r="B19" s="17" t="s">
        <v>87</v>
      </c>
      <c r="C19" s="17" t="s">
        <v>114</v>
      </c>
      <c r="D19" s="17" t="s">
        <v>1261</v>
      </c>
      <c r="E19" s="17">
        <v>0.41175001772813286</v>
      </c>
    </row>
    <row r="20">
      <c r="A20" s="17" t="s">
        <v>133</v>
      </c>
      <c r="B20" s="17" t="s">
        <v>87</v>
      </c>
      <c r="C20" s="17" t="s">
        <v>114</v>
      </c>
      <c r="D20" s="17" t="s">
        <v>1262</v>
      </c>
      <c r="E20" s="17">
        <v>1.528526777151757</v>
      </c>
    </row>
    <row r="21">
      <c r="A21" s="17" t="s">
        <v>133</v>
      </c>
      <c r="B21" s="17" t="s">
        <v>87</v>
      </c>
      <c r="C21" s="17" t="s">
        <v>114</v>
      </c>
      <c r="D21" s="17" t="s">
        <v>1263</v>
      </c>
      <c r="E21" s="17">
        <v>1.5280502146311907</v>
      </c>
    </row>
    <row r="22">
      <c r="A22" s="17" t="s">
        <v>133</v>
      </c>
      <c r="B22" s="17" t="s">
        <v>87</v>
      </c>
      <c r="C22" s="17" t="s">
        <v>114</v>
      </c>
      <c r="D22" s="17" t="s">
        <v>1264</v>
      </c>
      <c r="E22" s="17">
        <v>0.39841635908934026</v>
      </c>
    </row>
    <row r="23">
      <c r="A23" s="17" t="s">
        <v>133</v>
      </c>
      <c r="B23" s="17" t="s">
        <v>87</v>
      </c>
      <c r="C23" s="17" t="s">
        <v>114</v>
      </c>
      <c r="D23" s="17" t="s">
        <v>1265</v>
      </c>
      <c r="E23" s="17">
        <v>0.46196861372373393</v>
      </c>
    </row>
    <row r="24">
      <c r="A24" s="17" t="s">
        <v>133</v>
      </c>
      <c r="B24" s="17" t="s">
        <v>87</v>
      </c>
      <c r="C24" s="17" t="s">
        <v>114</v>
      </c>
      <c r="D24" s="17" t="s">
        <v>1266</v>
      </c>
      <c r="E24" s="17">
        <v>1.5285267771517703</v>
      </c>
    </row>
    <row r="25">
      <c r="A25" s="17" t="s">
        <v>133</v>
      </c>
      <c r="B25" s="17" t="s">
        <v>87</v>
      </c>
      <c r="C25" s="17" t="s">
        <v>114</v>
      </c>
      <c r="D25" s="17" t="s">
        <v>1267</v>
      </c>
      <c r="E25" s="17">
        <v>1.1177186419575331</v>
      </c>
    </row>
    <row r="26">
      <c r="A26" s="17" t="s">
        <v>133</v>
      </c>
      <c r="B26" s="17" t="s">
        <v>87</v>
      </c>
      <c r="C26" s="17" t="s">
        <v>114</v>
      </c>
      <c r="D26" s="17" t="s">
        <v>1268</v>
      </c>
      <c r="E26" s="17">
        <v>1.120768790928874</v>
      </c>
    </row>
    <row r="27">
      <c r="A27" s="17" t="s">
        <v>133</v>
      </c>
      <c r="B27" s="17" t="s">
        <v>87</v>
      </c>
      <c r="C27" s="17" t="s">
        <v>114</v>
      </c>
      <c r="D27" s="17" t="s">
        <v>1269</v>
      </c>
      <c r="E27" s="17">
        <v>1.5285267771517703</v>
      </c>
    </row>
    <row r="28">
      <c r="A28" s="17" t="s">
        <v>133</v>
      </c>
      <c r="B28" s="17" t="s">
        <v>87</v>
      </c>
      <c r="C28" s="17" t="s">
        <v>114</v>
      </c>
      <c r="D28" s="17" t="s">
        <v>1270</v>
      </c>
      <c r="E28" s="17">
        <v>0.4589184647523406</v>
      </c>
    </row>
    <row r="29">
      <c r="A29" s="17" t="s">
        <v>133</v>
      </c>
      <c r="B29" s="17" t="s">
        <v>87</v>
      </c>
      <c r="C29" s="17" t="s">
        <v>114</v>
      </c>
      <c r="D29" s="17" t="s">
        <v>1271</v>
      </c>
      <c r="E29" s="17">
        <v>0.46055016866933773</v>
      </c>
    </row>
    <row r="30">
      <c r="A30" s="17" t="s">
        <v>133</v>
      </c>
      <c r="B30" s="17" t="s">
        <v>87</v>
      </c>
      <c r="C30" s="17" t="s">
        <v>114</v>
      </c>
      <c r="D30" s="17" t="s">
        <v>1272</v>
      </c>
      <c r="E30" s="17">
        <v>1.5285267771517306</v>
      </c>
    </row>
    <row r="31">
      <c r="A31" s="17" t="s">
        <v>133</v>
      </c>
      <c r="B31" s="17" t="s">
        <v>87</v>
      </c>
      <c r="C31" s="17" t="s">
        <v>114</v>
      </c>
      <c r="D31" s="17" t="s">
        <v>1273</v>
      </c>
      <c r="E31" s="17">
        <v>0.4575000196979973</v>
      </c>
    </row>
    <row r="32">
      <c r="A32" s="17" t="s">
        <v>133</v>
      </c>
      <c r="B32" s="17" t="s">
        <v>87</v>
      </c>
      <c r="C32" s="17" t="s">
        <v>114</v>
      </c>
      <c r="D32" s="17" t="s">
        <v>1274</v>
      </c>
      <c r="E32" s="17">
        <v>0.7395002514396469</v>
      </c>
    </row>
    <row r="33">
      <c r="A33" s="17" t="s">
        <v>133</v>
      </c>
      <c r="B33" s="17" t="s">
        <v>87</v>
      </c>
      <c r="C33" s="17" t="s">
        <v>114</v>
      </c>
      <c r="D33" s="17" t="s">
        <v>1275</v>
      </c>
      <c r="E33" s="17">
        <v>6.27384312597565</v>
      </c>
    </row>
    <row r="34">
      <c r="A34" s="17" t="s">
        <v>133</v>
      </c>
      <c r="B34" s="17" t="s">
        <v>87</v>
      </c>
      <c r="C34" s="17" t="s">
        <v>114</v>
      </c>
      <c r="D34" s="17" t="s">
        <v>1276</v>
      </c>
      <c r="E34" s="17">
        <v>23.123335679372747</v>
      </c>
    </row>
    <row r="35">
      <c r="A35" s="17" t="s">
        <v>133</v>
      </c>
      <c r="B35" s="17" t="s">
        <v>87</v>
      </c>
      <c r="C35" s="17" t="s">
        <v>114</v>
      </c>
      <c r="D35" s="17" t="s">
        <v>1277</v>
      </c>
      <c r="E35" s="17">
        <v>42.926428420853895</v>
      </c>
    </row>
    <row r="36">
      <c r="A36" s="17" t="s">
        <v>133</v>
      </c>
      <c r="B36" s="17" t="s">
        <v>87</v>
      </c>
      <c r="C36" s="17" t="s">
        <v>114</v>
      </c>
      <c r="D36" s="17" t="s">
        <v>1278</v>
      </c>
      <c r="E36" s="17">
        <v>17.261630121590912</v>
      </c>
    </row>
    <row r="37">
      <c r="A37" s="17" t="s">
        <v>133</v>
      </c>
      <c r="B37" s="17" t="s">
        <v>87</v>
      </c>
      <c r="C37" s="17" t="s">
        <v>114</v>
      </c>
      <c r="D37" s="17" t="s">
        <v>1279</v>
      </c>
      <c r="E37" s="17">
        <v>1.1689510129105312</v>
      </c>
    </row>
    <row r="38">
      <c r="A38" s="17" t="s">
        <v>133</v>
      </c>
      <c r="B38" s="17" t="s">
        <v>87</v>
      </c>
      <c r="C38" s="17" t="s">
        <v>114</v>
      </c>
      <c r="D38" s="17" t="s">
        <v>1280</v>
      </c>
      <c r="E38" s="17">
        <v>0.41175001903241326</v>
      </c>
    </row>
    <row r="39">
      <c r="A39" s="17" t="s">
        <v>133</v>
      </c>
      <c r="B39" s="17" t="s">
        <v>87</v>
      </c>
      <c r="C39" s="17" t="s">
        <v>114</v>
      </c>
      <c r="D39" s="17" t="s">
        <v>1281</v>
      </c>
      <c r="E39" s="17">
        <v>11.65481827593376</v>
      </c>
    </row>
    <row r="40">
      <c r="A40" s="17" t="s">
        <v>133</v>
      </c>
      <c r="B40" s="17" t="s">
        <v>87</v>
      </c>
      <c r="C40" s="17" t="s">
        <v>114</v>
      </c>
      <c r="D40" s="17" t="s">
        <v>1282</v>
      </c>
      <c r="E40" s="17">
        <v>0.4133817216407968</v>
      </c>
    </row>
    <row r="41">
      <c r="A41" s="17" t="s">
        <v>133</v>
      </c>
      <c r="B41" s="17" t="s">
        <v>87</v>
      </c>
      <c r="C41" s="17" t="s">
        <v>114</v>
      </c>
      <c r="D41" s="17" t="s">
        <v>1283</v>
      </c>
      <c r="E41" s="17">
        <v>1.528526777151744</v>
      </c>
    </row>
    <row r="42">
      <c r="A42" s="17" t="s">
        <v>133</v>
      </c>
      <c r="B42" s="17" t="s">
        <v>87</v>
      </c>
      <c r="C42" s="17" t="s">
        <v>114</v>
      </c>
      <c r="D42" s="17" t="s">
        <v>1284</v>
      </c>
      <c r="E42" s="17">
        <v>0.39813142330415885</v>
      </c>
    </row>
    <row r="43">
      <c r="A43" s="17" t="s">
        <v>133</v>
      </c>
      <c r="B43" s="17" t="s">
        <v>87</v>
      </c>
      <c r="C43" s="17" t="s">
        <v>114</v>
      </c>
      <c r="D43" s="17" t="s">
        <v>1285</v>
      </c>
      <c r="E43" s="17">
        <v>0.41175001772813286</v>
      </c>
    </row>
    <row r="44">
      <c r="A44" s="17" t="s">
        <v>133</v>
      </c>
      <c r="B44" s="17" t="s">
        <v>87</v>
      </c>
      <c r="C44" s="17" t="s">
        <v>114</v>
      </c>
      <c r="D44" s="17" t="s">
        <v>1286</v>
      </c>
      <c r="E44" s="17">
        <v>1.5270017026661136</v>
      </c>
    </row>
    <row r="45">
      <c r="A45" s="17" t="s">
        <v>133</v>
      </c>
      <c r="B45" s="17" t="s">
        <v>87</v>
      </c>
      <c r="C45" s="17" t="s">
        <v>114</v>
      </c>
      <c r="D45" s="17" t="s">
        <v>1287</v>
      </c>
      <c r="E45" s="17">
        <v>1.5280502146311379</v>
      </c>
    </row>
    <row r="46">
      <c r="A46" s="17" t="s">
        <v>133</v>
      </c>
      <c r="B46" s="17" t="s">
        <v>87</v>
      </c>
      <c r="C46" s="17" t="s">
        <v>114</v>
      </c>
      <c r="D46" s="17" t="s">
        <v>1288</v>
      </c>
      <c r="E46" s="17">
        <v>1.5281194711670114</v>
      </c>
    </row>
    <row r="47">
      <c r="A47" s="17" t="s">
        <v>133</v>
      </c>
      <c r="B47" s="17" t="s">
        <v>87</v>
      </c>
      <c r="C47" s="17" t="s">
        <v>114</v>
      </c>
      <c r="D47" s="17" t="s">
        <v>1289</v>
      </c>
      <c r="E47" s="17">
        <v>0.6900222866946991</v>
      </c>
    </row>
    <row r="48">
      <c r="A48" s="17" t="s">
        <v>133</v>
      </c>
      <c r="B48" s="17" t="s">
        <v>87</v>
      </c>
      <c r="C48" s="17" t="s">
        <v>114</v>
      </c>
      <c r="D48" s="17" t="s">
        <v>1290</v>
      </c>
      <c r="E48" s="17">
        <v>1.3663801055406584</v>
      </c>
    </row>
    <row r="49">
      <c r="A49" s="17" t="s">
        <v>133</v>
      </c>
      <c r="B49" s="17" t="s">
        <v>87</v>
      </c>
      <c r="C49" s="17" t="s">
        <v>114</v>
      </c>
      <c r="D49" s="17" t="s">
        <v>1291</v>
      </c>
      <c r="E49" s="17">
        <v>0.6833262578516376</v>
      </c>
    </row>
    <row r="50">
      <c r="A50" s="17" t="s">
        <v>133</v>
      </c>
      <c r="B50" s="17" t="s">
        <v>87</v>
      </c>
      <c r="C50" s="17" t="s">
        <v>114</v>
      </c>
      <c r="D50" s="17" t="s">
        <v>1292</v>
      </c>
      <c r="E50" s="17">
        <v>1.3697962225028395</v>
      </c>
    </row>
    <row r="51">
      <c r="A51" s="17" t="s">
        <v>133</v>
      </c>
      <c r="B51" s="17" t="s">
        <v>87</v>
      </c>
      <c r="C51" s="17" t="s">
        <v>114</v>
      </c>
      <c r="D51" s="17" t="s">
        <v>1293</v>
      </c>
      <c r="E51" s="17">
        <v>0.6900222866946991</v>
      </c>
    </row>
    <row r="52">
      <c r="A52" s="17" t="s">
        <v>133</v>
      </c>
      <c r="B52" s="17" t="s">
        <v>87</v>
      </c>
      <c r="C52" s="17" t="s">
        <v>114</v>
      </c>
      <c r="D52" s="17" t="s">
        <v>1294</v>
      </c>
      <c r="E52" s="17">
        <v>1.707976716521053</v>
      </c>
    </row>
    <row r="53">
      <c r="A53" s="17" t="s">
        <v>133</v>
      </c>
      <c r="B53" s="17" t="s">
        <v>87</v>
      </c>
      <c r="C53" s="17" t="s">
        <v>114</v>
      </c>
      <c r="D53" s="17" t="s">
        <v>1295</v>
      </c>
      <c r="E53" s="17">
        <v>0.6883142282137564</v>
      </c>
    </row>
    <row r="54">
      <c r="A54" s="17" t="s">
        <v>133</v>
      </c>
      <c r="B54" s="17" t="s">
        <v>87</v>
      </c>
      <c r="C54" s="17" t="s">
        <v>114</v>
      </c>
      <c r="D54" s="17" t="s">
        <v>1296</v>
      </c>
      <c r="E54" s="17">
        <v>1.7079767165210458</v>
      </c>
    </row>
    <row r="55">
      <c r="A55" s="17" t="s">
        <v>133</v>
      </c>
      <c r="B55" s="17" t="s">
        <v>87</v>
      </c>
      <c r="C55" s="17" t="s">
        <v>114</v>
      </c>
      <c r="D55" s="17" t="s">
        <v>1297</v>
      </c>
      <c r="E55" s="17">
        <v>0.589792459236112</v>
      </c>
    </row>
    <row r="56">
      <c r="A56" s="17" t="s">
        <v>133</v>
      </c>
      <c r="B56" s="17" t="s">
        <v>87</v>
      </c>
      <c r="C56" s="17" t="s">
        <v>114</v>
      </c>
      <c r="D56" s="17" t="s">
        <v>1298</v>
      </c>
      <c r="E56" s="17">
        <v>0.9352076064237117</v>
      </c>
    </row>
    <row r="57">
      <c r="A57" s="17" t="s">
        <v>133</v>
      </c>
      <c r="B57" s="17" t="s">
        <v>87</v>
      </c>
      <c r="C57" s="17" t="s">
        <v>114</v>
      </c>
      <c r="D57" s="17" t="s">
        <v>1299</v>
      </c>
      <c r="E57" s="17">
        <v>1.5311696201381932</v>
      </c>
    </row>
    <row r="58">
      <c r="A58" s="17" t="s">
        <v>133</v>
      </c>
      <c r="B58" s="17" t="s">
        <v>87</v>
      </c>
      <c r="C58" s="17" t="s">
        <v>114</v>
      </c>
      <c r="D58" s="17" t="s">
        <v>1300</v>
      </c>
      <c r="E58" s="17">
        <v>1.5104719400343931</v>
      </c>
    </row>
    <row r="59">
      <c r="A59" s="17" t="s">
        <v>133</v>
      </c>
      <c r="B59" s="17" t="s">
        <v>87</v>
      </c>
      <c r="C59" s="17" t="s">
        <v>114</v>
      </c>
      <c r="D59" s="17" t="s">
        <v>1301</v>
      </c>
      <c r="E59" s="17">
        <v>1.5311003635954763</v>
      </c>
    </row>
    <row r="60">
      <c r="A60" s="17" t="s">
        <v>133</v>
      </c>
      <c r="B60" s="17" t="s">
        <v>87</v>
      </c>
      <c r="C60" s="17" t="s">
        <v>114</v>
      </c>
      <c r="D60" s="17" t="s">
        <v>1302</v>
      </c>
      <c r="E60" s="17">
        <v>0.20307713577367215</v>
      </c>
    </row>
    <row r="61">
      <c r="A61" s="17" t="s">
        <v>133</v>
      </c>
      <c r="B61" s="17" t="s">
        <v>87</v>
      </c>
      <c r="C61" s="17" t="s">
        <v>114</v>
      </c>
      <c r="D61" s="17" t="s">
        <v>1303</v>
      </c>
      <c r="E61" s="17">
        <v>0.4147703556946515</v>
      </c>
    </row>
    <row r="62">
      <c r="A62" s="17" t="s">
        <v>133</v>
      </c>
      <c r="B62" s="17" t="s">
        <v>87</v>
      </c>
      <c r="C62" s="17" t="s">
        <v>114</v>
      </c>
      <c r="D62" s="17" t="s">
        <v>1304</v>
      </c>
      <c r="E62" s="17">
        <v>24.87967340629044</v>
      </c>
    </row>
    <row r="63">
      <c r="A63" s="17" t="s">
        <v>133</v>
      </c>
      <c r="B63" s="17" t="s">
        <v>87</v>
      </c>
      <c r="C63" s="17" t="s">
        <v>114</v>
      </c>
      <c r="D63" s="17" t="s">
        <v>1305</v>
      </c>
      <c r="E63" s="17">
        <v>29.610533315506164</v>
      </c>
    </row>
    <row r="64">
      <c r="A64" s="17" t="s">
        <v>133</v>
      </c>
      <c r="B64" s="17" t="s">
        <v>87</v>
      </c>
      <c r="C64" s="17" t="s">
        <v>114</v>
      </c>
      <c r="D64" s="17" t="s">
        <v>1306</v>
      </c>
      <c r="E64" s="17">
        <v>9.322992547220496</v>
      </c>
    </row>
    <row r="65">
      <c r="A65" s="17" t="s">
        <v>133</v>
      </c>
      <c r="B65" s="17" t="s">
        <v>87</v>
      </c>
      <c r="C65" s="17" t="s">
        <v>114</v>
      </c>
      <c r="D65" s="17" t="s">
        <v>1307</v>
      </c>
      <c r="E65" s="17">
        <v>12.405576501105987</v>
      </c>
    </row>
    <row r="66">
      <c r="A66" s="17" t="s">
        <v>133</v>
      </c>
      <c r="B66" s="17" t="s">
        <v>87</v>
      </c>
      <c r="C66" s="17" t="s">
        <v>114</v>
      </c>
      <c r="D66" s="17" t="s">
        <v>1308</v>
      </c>
      <c r="E66" s="17">
        <v>3.5154447127811155</v>
      </c>
    </row>
    <row r="67">
      <c r="A67" s="17" t="s">
        <v>133</v>
      </c>
      <c r="B67" s="17" t="s">
        <v>87</v>
      </c>
      <c r="C67" s="17" t="s">
        <v>114</v>
      </c>
      <c r="D67" s="17" t="s">
        <v>1309</v>
      </c>
      <c r="E67" s="17">
        <v>15.983694782296729</v>
      </c>
    </row>
    <row r="68">
      <c r="A68" s="17" t="s">
        <v>133</v>
      </c>
      <c r="B68" s="17" t="s">
        <v>87</v>
      </c>
      <c r="C68" s="17" t="s">
        <v>114</v>
      </c>
      <c r="D68" s="17" t="s">
        <v>1310</v>
      </c>
      <c r="E68" s="17">
        <v>2.6401703253030133</v>
      </c>
    </row>
    <row r="69">
      <c r="A69" s="17" t="s">
        <v>133</v>
      </c>
      <c r="B69" s="17" t="s">
        <v>87</v>
      </c>
      <c r="C69" s="17" t="s">
        <v>114</v>
      </c>
      <c r="D69" s="17" t="s">
        <v>1311</v>
      </c>
      <c r="E69" s="17">
        <v>2.6747904025567943</v>
      </c>
    </row>
    <row r="70">
      <c r="A70" s="17" t="s">
        <v>133</v>
      </c>
      <c r="B70" s="17" t="s">
        <v>87</v>
      </c>
      <c r="C70" s="17" t="s">
        <v>114</v>
      </c>
      <c r="D70" s="17" t="s">
        <v>1312</v>
      </c>
      <c r="E70" s="17">
        <v>2.6567352453635436</v>
      </c>
    </row>
    <row r="71">
      <c r="A71" s="17" t="s">
        <v>133</v>
      </c>
      <c r="B71" s="17" t="s">
        <v>87</v>
      </c>
      <c r="C71" s="17" t="s">
        <v>114</v>
      </c>
      <c r="D71" s="17" t="s">
        <v>1313</v>
      </c>
      <c r="E71" s="17">
        <v>7.853042106343463</v>
      </c>
    </row>
    <row r="72">
      <c r="A72" s="17" t="s">
        <v>133</v>
      </c>
      <c r="B72" s="17" t="s">
        <v>87</v>
      </c>
      <c r="C72" s="17" t="s">
        <v>114</v>
      </c>
      <c r="D72" s="17" t="s">
        <v>1314</v>
      </c>
      <c r="E72" s="17">
        <v>16.386773009830353</v>
      </c>
    </row>
    <row r="73">
      <c r="A73" s="17" t="s">
        <v>133</v>
      </c>
      <c r="B73" s="17" t="s">
        <v>87</v>
      </c>
      <c r="C73" s="17" t="s">
        <v>114</v>
      </c>
      <c r="D73" s="17" t="s">
        <v>1315</v>
      </c>
      <c r="E73" s="17">
        <v>2.9910468356330333</v>
      </c>
    </row>
    <row r="74">
      <c r="A74" s="17" t="s">
        <v>133</v>
      </c>
      <c r="B74" s="17" t="s">
        <v>87</v>
      </c>
      <c r="C74" s="17" t="s">
        <v>114</v>
      </c>
      <c r="D74" s="17" t="s">
        <v>1316</v>
      </c>
      <c r="E74" s="17">
        <v>8.459167330756447</v>
      </c>
    </row>
    <row r="75">
      <c r="A75" s="17" t="s">
        <v>133</v>
      </c>
      <c r="B75" s="17" t="s">
        <v>87</v>
      </c>
      <c r="C75" s="17" t="s">
        <v>114</v>
      </c>
      <c r="D75" s="17" t="s">
        <v>1317</v>
      </c>
      <c r="E75" s="17">
        <v>0.6960003227666754</v>
      </c>
    </row>
    <row r="76">
      <c r="A76" s="17" t="s">
        <v>133</v>
      </c>
      <c r="B76" s="17" t="s">
        <v>87</v>
      </c>
      <c r="C76" s="17" t="s">
        <v>114</v>
      </c>
      <c r="D76" s="17" t="s">
        <v>1318</v>
      </c>
      <c r="E76" s="17">
        <v>45.09875338353692</v>
      </c>
    </row>
    <row r="77">
      <c r="A77" s="17" t="s">
        <v>133</v>
      </c>
      <c r="B77" s="17" t="s">
        <v>87</v>
      </c>
      <c r="C77" s="17" t="s">
        <v>114</v>
      </c>
      <c r="D77" s="17" t="s">
        <v>1319</v>
      </c>
      <c r="E77" s="17">
        <v>5.085102481193123</v>
      </c>
    </row>
    <row r="78">
      <c r="A78" s="17" t="s">
        <v>133</v>
      </c>
      <c r="B78" s="17" t="s">
        <v>87</v>
      </c>
      <c r="C78" s="17" t="s">
        <v>114</v>
      </c>
      <c r="D78" s="17" t="s">
        <v>1320</v>
      </c>
      <c r="E78" s="17">
        <v>42.90024549136</v>
      </c>
    </row>
    <row r="79">
      <c r="A79" s="17" t="s">
        <v>133</v>
      </c>
      <c r="B79" s="17" t="s">
        <v>87</v>
      </c>
      <c r="C79" s="17" t="s">
        <v>114</v>
      </c>
      <c r="D79" s="17" t="s">
        <v>1321</v>
      </c>
      <c r="E79" s="17">
        <v>38.01776174064301</v>
      </c>
    </row>
    <row r="80">
      <c r="A80" s="17" t="s">
        <v>133</v>
      </c>
      <c r="B80" s="17" t="s">
        <v>87</v>
      </c>
      <c r="C80" s="17" t="s">
        <v>114</v>
      </c>
      <c r="D80" s="17" t="s">
        <v>1322</v>
      </c>
      <c r="E80" s="17">
        <v>42.68112266948991</v>
      </c>
    </row>
    <row r="81">
      <c r="A81" s="17" t="s">
        <v>133</v>
      </c>
      <c r="B81" s="17" t="s">
        <v>87</v>
      </c>
      <c r="C81" s="17" t="s">
        <v>114</v>
      </c>
      <c r="D81" s="17" t="s">
        <v>1323</v>
      </c>
      <c r="E81" s="17">
        <v>10.682612156986435</v>
      </c>
    </row>
    <row r="82">
      <c r="A82" s="17" t="s">
        <v>133</v>
      </c>
      <c r="B82" s="17" t="s">
        <v>87</v>
      </c>
      <c r="C82" s="17" t="s">
        <v>114</v>
      </c>
      <c r="D82" s="17" t="s">
        <v>1324</v>
      </c>
      <c r="E82" s="17">
        <v>7.548988494861626</v>
      </c>
    </row>
    <row r="83">
      <c r="A83" s="17" t="s">
        <v>133</v>
      </c>
      <c r="B83" s="17" t="s">
        <v>87</v>
      </c>
      <c r="C83" s="17" t="s">
        <v>114</v>
      </c>
      <c r="D83" s="17" t="s">
        <v>1325</v>
      </c>
      <c r="E83" s="17">
        <v>0.22781009940531463</v>
      </c>
    </row>
    <row r="84">
      <c r="A84" s="17" t="s">
        <v>133</v>
      </c>
      <c r="B84" s="17" t="s">
        <v>87</v>
      </c>
      <c r="C84" s="17" t="s">
        <v>114</v>
      </c>
      <c r="D84" s="17" t="s">
        <v>1326</v>
      </c>
      <c r="E84" s="17">
        <v>7.388590074055997</v>
      </c>
    </row>
    <row r="85">
      <c r="A85" s="17" t="s">
        <v>133</v>
      </c>
      <c r="B85" s="17" t="s">
        <v>87</v>
      </c>
      <c r="C85" s="17" t="s">
        <v>114</v>
      </c>
      <c r="D85" s="17" t="s">
        <v>1327</v>
      </c>
      <c r="E85" s="17">
        <v>4.058228076306539</v>
      </c>
    </row>
    <row r="86">
      <c r="A86" s="17" t="s">
        <v>133</v>
      </c>
      <c r="B86" s="17" t="s">
        <v>87</v>
      </c>
      <c r="C86" s="17" t="s">
        <v>114</v>
      </c>
      <c r="D86" s="17" t="s">
        <v>1328</v>
      </c>
      <c r="E86" s="17">
        <v>5.090658383841769</v>
      </c>
    </row>
    <row r="87">
      <c r="A87" s="17" t="s">
        <v>133</v>
      </c>
      <c r="B87" s="17" t="s">
        <v>87</v>
      </c>
      <c r="C87" s="17" t="s">
        <v>114</v>
      </c>
      <c r="D87" s="17" t="s">
        <v>1329</v>
      </c>
      <c r="E87" s="17">
        <v>3.1026050528151714</v>
      </c>
    </row>
    <row r="88">
      <c r="A88" s="17" t="s">
        <v>133</v>
      </c>
      <c r="B88" s="17" t="s">
        <v>87</v>
      </c>
      <c r="C88" s="17" t="s">
        <v>114</v>
      </c>
      <c r="D88" s="17" t="s">
        <v>1330</v>
      </c>
      <c r="E88" s="17">
        <v>5.090658506241777</v>
      </c>
    </row>
    <row r="89">
      <c r="A89" s="17" t="s">
        <v>133</v>
      </c>
      <c r="B89" s="17" t="s">
        <v>87</v>
      </c>
      <c r="C89" s="17" t="s">
        <v>114</v>
      </c>
      <c r="D89" s="17" t="s">
        <v>1331</v>
      </c>
      <c r="E89" s="17">
        <v>4.012311451531757</v>
      </c>
    </row>
    <row r="90">
      <c r="A90" s="17" t="s">
        <v>133</v>
      </c>
      <c r="B90" s="17" t="s">
        <v>87</v>
      </c>
      <c r="C90" s="17" t="s">
        <v>114</v>
      </c>
      <c r="D90" s="17" t="s">
        <v>1332</v>
      </c>
      <c r="E90" s="17">
        <v>13.469538154910895</v>
      </c>
    </row>
    <row r="91">
      <c r="A91" s="17" t="s">
        <v>133</v>
      </c>
      <c r="B91" s="17" t="s">
        <v>87</v>
      </c>
      <c r="C91" s="17" t="s">
        <v>114</v>
      </c>
      <c r="D91" s="17" t="s">
        <v>1333</v>
      </c>
      <c r="E91" s="17">
        <v>9.85710144746486</v>
      </c>
    </row>
    <row r="92">
      <c r="A92" s="17" t="s">
        <v>133</v>
      </c>
      <c r="B92" s="17" t="s">
        <v>87</v>
      </c>
      <c r="C92" s="17" t="s">
        <v>114</v>
      </c>
      <c r="D92" s="17" t="s">
        <v>1334</v>
      </c>
      <c r="E92" s="17">
        <v>6.370512625318345</v>
      </c>
    </row>
    <row r="93">
      <c r="A93" s="17" t="s">
        <v>133</v>
      </c>
      <c r="B93" s="17" t="s">
        <v>87</v>
      </c>
      <c r="C93" s="17" t="s">
        <v>114</v>
      </c>
      <c r="D93" s="17" t="s">
        <v>1335</v>
      </c>
      <c r="E93" s="17">
        <v>0.6960003227667404</v>
      </c>
    </row>
    <row r="94">
      <c r="A94" s="17" t="s">
        <v>133</v>
      </c>
      <c r="B94" s="17" t="s">
        <v>87</v>
      </c>
      <c r="C94" s="17" t="s">
        <v>114</v>
      </c>
      <c r="D94" s="17" t="s">
        <v>1336</v>
      </c>
      <c r="E94" s="17">
        <v>10.206000732225784</v>
      </c>
    </row>
    <row r="95">
      <c r="A95" s="17" t="s">
        <v>133</v>
      </c>
      <c r="B95" s="17" t="s">
        <v>87</v>
      </c>
      <c r="C95" s="17" t="s">
        <v>114</v>
      </c>
      <c r="D95" s="17" t="s">
        <v>1337</v>
      </c>
      <c r="E95" s="17">
        <v>0.6960003227667534</v>
      </c>
    </row>
    <row r="96">
      <c r="A96" s="17" t="s">
        <v>133</v>
      </c>
      <c r="B96" s="17" t="s">
        <v>87</v>
      </c>
      <c r="C96" s="17" t="s">
        <v>114</v>
      </c>
      <c r="D96" s="17" t="s">
        <v>1338</v>
      </c>
      <c r="E96" s="17">
        <v>17.010001220376303</v>
      </c>
    </row>
    <row r="97">
      <c r="A97" s="17" t="s">
        <v>133</v>
      </c>
      <c r="B97" s="17" t="s">
        <v>87</v>
      </c>
      <c r="C97" s="17" t="s">
        <v>114</v>
      </c>
      <c r="D97" s="17" t="s">
        <v>1339</v>
      </c>
      <c r="E97" s="17">
        <v>0.1463920295124303</v>
      </c>
    </row>
    <row r="98">
      <c r="A98" s="17" t="s">
        <v>133</v>
      </c>
      <c r="B98" s="17" t="s">
        <v>87</v>
      </c>
      <c r="C98" s="17" t="s">
        <v>114</v>
      </c>
      <c r="D98" s="17" t="s">
        <v>1340</v>
      </c>
      <c r="E98" s="17">
        <v>6.09319808647036</v>
      </c>
    </row>
    <row r="99">
      <c r="A99" s="17" t="s">
        <v>133</v>
      </c>
      <c r="B99" s="17" t="s">
        <v>87</v>
      </c>
      <c r="C99" s="17" t="s">
        <v>114</v>
      </c>
      <c r="D99" s="17" t="s">
        <v>1341</v>
      </c>
      <c r="E99" s="17">
        <v>4.70999053756655</v>
      </c>
    </row>
    <row r="100">
      <c r="A100" s="17" t="s">
        <v>133</v>
      </c>
      <c r="B100" s="17" t="s">
        <v>87</v>
      </c>
      <c r="C100" s="17" t="s">
        <v>114</v>
      </c>
      <c r="D100" s="17" t="s">
        <v>1342</v>
      </c>
      <c r="E100" s="17">
        <v>6.093198086470334</v>
      </c>
    </row>
    <row r="101">
      <c r="A101" s="17" t="s">
        <v>133</v>
      </c>
      <c r="B101" s="17" t="s">
        <v>87</v>
      </c>
      <c r="C101" s="17" t="s">
        <v>114</v>
      </c>
      <c r="D101" s="17" t="s">
        <v>1343</v>
      </c>
      <c r="E101" s="17">
        <v>3.2399904742747663</v>
      </c>
    </row>
    <row r="102">
      <c r="A102" s="17" t="s">
        <v>133</v>
      </c>
      <c r="B102" s="17" t="s">
        <v>87</v>
      </c>
      <c r="C102" s="17" t="s">
        <v>114</v>
      </c>
      <c r="D102" s="17" t="s">
        <v>1344</v>
      </c>
      <c r="E102" s="17">
        <v>22.90184935007378</v>
      </c>
    </row>
    <row r="103">
      <c r="A103" s="17" t="s">
        <v>133</v>
      </c>
      <c r="B103" s="17" t="s">
        <v>87</v>
      </c>
      <c r="C103" s="17" t="s">
        <v>114</v>
      </c>
      <c r="D103" s="17" t="s">
        <v>1345</v>
      </c>
      <c r="E103" s="17">
        <v>37.73571793987534</v>
      </c>
    </row>
    <row r="104">
      <c r="A104" s="17" t="s">
        <v>133</v>
      </c>
      <c r="B104" s="17" t="s">
        <v>87</v>
      </c>
      <c r="C104" s="17" t="s">
        <v>114</v>
      </c>
      <c r="D104" s="17" t="s">
        <v>1346</v>
      </c>
      <c r="E104" s="17">
        <v>2.3949588830884556</v>
      </c>
    </row>
    <row r="105">
      <c r="A105" s="17" t="s">
        <v>133</v>
      </c>
      <c r="B105" s="17" t="s">
        <v>87</v>
      </c>
      <c r="C105" s="17" t="s">
        <v>114</v>
      </c>
      <c r="D105" s="17" t="s">
        <v>1347</v>
      </c>
      <c r="E105" s="17">
        <v>4.012197938323374</v>
      </c>
    </row>
    <row r="106">
      <c r="A106" s="17" t="s">
        <v>133</v>
      </c>
      <c r="B106" s="17" t="s">
        <v>87</v>
      </c>
      <c r="C106" s="17" t="s">
        <v>114</v>
      </c>
      <c r="D106" s="17" t="s">
        <v>1348</v>
      </c>
      <c r="E106" s="17">
        <v>0.7230001775292417</v>
      </c>
    </row>
    <row r="107">
      <c r="A107" s="17" t="s">
        <v>133</v>
      </c>
      <c r="B107" s="17" t="s">
        <v>87</v>
      </c>
      <c r="C107" s="17" t="s">
        <v>114</v>
      </c>
      <c r="D107" s="17" t="s">
        <v>1349</v>
      </c>
      <c r="E107" s="17">
        <v>4.012197938323399</v>
      </c>
    </row>
    <row r="108">
      <c r="A108" s="17" t="s">
        <v>133</v>
      </c>
      <c r="B108" s="17" t="s">
        <v>87</v>
      </c>
      <c r="C108" s="17" t="s">
        <v>114</v>
      </c>
      <c r="D108" s="17" t="s">
        <v>1350</v>
      </c>
      <c r="E108" s="17">
        <v>3.4431261877987214</v>
      </c>
    </row>
    <row r="109">
      <c r="A109" s="17" t="s">
        <v>133</v>
      </c>
      <c r="B109" s="17" t="s">
        <v>87</v>
      </c>
      <c r="C109" s="17" t="s">
        <v>114</v>
      </c>
      <c r="D109" s="17" t="s">
        <v>1351</v>
      </c>
      <c r="E109" s="17">
        <v>1.6357329418641615</v>
      </c>
    </row>
    <row r="110">
      <c r="A110" s="17" t="s">
        <v>133</v>
      </c>
      <c r="B110" s="17" t="s">
        <v>87</v>
      </c>
      <c r="C110" s="17" t="s">
        <v>114</v>
      </c>
      <c r="D110" s="17" t="s">
        <v>1352</v>
      </c>
      <c r="E110" s="17">
        <v>41.32220712419208</v>
      </c>
    </row>
    <row r="111">
      <c r="A111" s="17" t="s">
        <v>133</v>
      </c>
      <c r="B111" s="17" t="s">
        <v>87</v>
      </c>
      <c r="C111" s="17" t="s">
        <v>114</v>
      </c>
      <c r="D111" s="17" t="s">
        <v>1353</v>
      </c>
      <c r="E111" s="17">
        <v>20.2118789265022</v>
      </c>
    </row>
    <row r="112">
      <c r="A112" s="17" t="s">
        <v>133</v>
      </c>
      <c r="B112" s="17" t="s">
        <v>87</v>
      </c>
      <c r="C112" s="17" t="s">
        <v>114</v>
      </c>
      <c r="D112" s="17" t="s">
        <v>1354</v>
      </c>
      <c r="E112" s="17">
        <v>3.7001164708496184</v>
      </c>
    </row>
    <row r="113">
      <c r="A113" s="17" t="s">
        <v>133</v>
      </c>
      <c r="B113" s="17" t="s">
        <v>87</v>
      </c>
      <c r="C113" s="17" t="s">
        <v>114</v>
      </c>
      <c r="D113" s="17" t="s">
        <v>1355</v>
      </c>
      <c r="E113" s="17">
        <v>5.281438192484332</v>
      </c>
    </row>
    <row r="114">
      <c r="A114" s="17" t="s">
        <v>133</v>
      </c>
      <c r="B114" s="17" t="s">
        <v>87</v>
      </c>
      <c r="C114" s="17" t="s">
        <v>114</v>
      </c>
      <c r="D114" s="17" t="s">
        <v>1356</v>
      </c>
      <c r="E114" s="17">
        <v>3.695616251055993</v>
      </c>
    </row>
    <row r="115">
      <c r="A115" s="17" t="s">
        <v>133</v>
      </c>
      <c r="B115" s="17" t="s">
        <v>87</v>
      </c>
      <c r="C115" s="17" t="s">
        <v>114</v>
      </c>
      <c r="D115" s="17" t="s">
        <v>1357</v>
      </c>
      <c r="E115" s="17">
        <v>20.226784273709804</v>
      </c>
    </row>
    <row r="116">
      <c r="A116" s="17" t="s">
        <v>133</v>
      </c>
      <c r="B116" s="17" t="s">
        <v>87</v>
      </c>
      <c r="C116" s="17" t="s">
        <v>114</v>
      </c>
      <c r="D116" s="17" t="s">
        <v>1358</v>
      </c>
      <c r="E116" s="17">
        <v>42.08328465808627</v>
      </c>
    </row>
    <row r="117">
      <c r="A117" s="17" t="s">
        <v>133</v>
      </c>
      <c r="B117" s="17" t="s">
        <v>87</v>
      </c>
      <c r="C117" s="17" t="s">
        <v>114</v>
      </c>
      <c r="D117" s="17" t="s">
        <v>1359</v>
      </c>
      <c r="E117" s="17">
        <v>7.219643126334446</v>
      </c>
    </row>
    <row r="118">
      <c r="A118" s="17" t="s">
        <v>133</v>
      </c>
      <c r="B118" s="17" t="s">
        <v>87</v>
      </c>
      <c r="C118" s="17" t="s">
        <v>114</v>
      </c>
      <c r="D118" s="17" t="s">
        <v>1360</v>
      </c>
      <c r="E118" s="17">
        <v>3.497194818489256</v>
      </c>
    </row>
    <row r="119">
      <c r="A119" s="17" t="s">
        <v>133</v>
      </c>
      <c r="B119" s="17" t="s">
        <v>87</v>
      </c>
      <c r="C119" s="17" t="s">
        <v>114</v>
      </c>
      <c r="D119" s="17" t="s">
        <v>1361</v>
      </c>
      <c r="E119" s="17">
        <v>4.552031918520416</v>
      </c>
    </row>
    <row r="120">
      <c r="A120" s="17" t="s">
        <v>133</v>
      </c>
      <c r="B120" s="17" t="s">
        <v>87</v>
      </c>
      <c r="C120" s="17" t="s">
        <v>114</v>
      </c>
      <c r="D120" s="17" t="s">
        <v>1362</v>
      </c>
      <c r="E120" s="17">
        <v>4.71682588913721</v>
      </c>
    </row>
    <row r="121">
      <c r="A121" s="17" t="s">
        <v>133</v>
      </c>
      <c r="B121" s="17" t="s">
        <v>87</v>
      </c>
      <c r="C121" s="17" t="s">
        <v>114</v>
      </c>
      <c r="D121" s="17" t="s">
        <v>1363</v>
      </c>
      <c r="E121" s="17">
        <v>4.548895716703753</v>
      </c>
    </row>
    <row r="122">
      <c r="A122" s="17" t="s">
        <v>133</v>
      </c>
      <c r="B122" s="17" t="s">
        <v>87</v>
      </c>
      <c r="C122" s="17" t="s">
        <v>114</v>
      </c>
      <c r="D122" s="17" t="s">
        <v>1364</v>
      </c>
      <c r="E122" s="17">
        <v>3.7347203951409282</v>
      </c>
    </row>
    <row r="123">
      <c r="A123" s="17" t="s">
        <v>133</v>
      </c>
      <c r="B123" s="17" t="s">
        <v>87</v>
      </c>
      <c r="C123" s="17" t="s">
        <v>114</v>
      </c>
      <c r="D123" s="17" t="s">
        <v>1365</v>
      </c>
      <c r="E123" s="17">
        <v>7.216059139123359</v>
      </c>
    </row>
    <row r="124">
      <c r="A124" s="17" t="s">
        <v>133</v>
      </c>
      <c r="B124" s="17" t="s">
        <v>87</v>
      </c>
      <c r="C124" s="17" t="s">
        <v>114</v>
      </c>
      <c r="D124" s="17" t="s">
        <v>1366</v>
      </c>
      <c r="E124" s="17">
        <v>48.47728386715484</v>
      </c>
    </row>
    <row r="125">
      <c r="A125" s="17" t="s">
        <v>133</v>
      </c>
      <c r="B125" s="17" t="s">
        <v>87</v>
      </c>
      <c r="C125" s="17" t="s">
        <v>114</v>
      </c>
      <c r="D125" s="17" t="s">
        <v>1367</v>
      </c>
      <c r="E125" s="17">
        <v>62.63845191555914</v>
      </c>
    </row>
    <row r="126">
      <c r="A126" s="17" t="s">
        <v>133</v>
      </c>
      <c r="B126" s="17" t="s">
        <v>87</v>
      </c>
      <c r="C126" s="17" t="s">
        <v>114</v>
      </c>
      <c r="D126" s="17" t="s">
        <v>1368</v>
      </c>
      <c r="E126" s="17">
        <v>6.9927694068239115</v>
      </c>
    </row>
    <row r="127">
      <c r="A127" s="17" t="s">
        <v>133</v>
      </c>
      <c r="B127" s="17" t="s">
        <v>87</v>
      </c>
      <c r="C127" s="17" t="s">
        <v>114</v>
      </c>
      <c r="D127" s="17" t="s">
        <v>1369</v>
      </c>
      <c r="E127" s="17">
        <v>2.3756935565617736</v>
      </c>
    </row>
    <row r="128">
      <c r="A128" s="17" t="s">
        <v>133</v>
      </c>
      <c r="B128" s="17" t="s">
        <v>87</v>
      </c>
      <c r="C128" s="17" t="s">
        <v>114</v>
      </c>
      <c r="D128" s="17" t="s">
        <v>1370</v>
      </c>
      <c r="E128" s="17">
        <v>0.35379986639310307</v>
      </c>
    </row>
    <row r="129">
      <c r="A129" s="17" t="s">
        <v>133</v>
      </c>
      <c r="B129" s="17" t="s">
        <v>87</v>
      </c>
      <c r="C129" s="17" t="s">
        <v>114</v>
      </c>
      <c r="D129" s="17" t="s">
        <v>1371</v>
      </c>
      <c r="E129" s="17">
        <v>0.35074980431448366</v>
      </c>
    </row>
    <row r="130">
      <c r="A130" s="17" t="s">
        <v>133</v>
      </c>
      <c r="B130" s="17" t="s">
        <v>87</v>
      </c>
      <c r="C130" s="17" t="s">
        <v>114</v>
      </c>
      <c r="D130" s="17" t="s">
        <v>1372</v>
      </c>
      <c r="E130" s="17">
        <v>1.6581027770901846</v>
      </c>
    </row>
    <row r="131">
      <c r="A131" s="17" t="s">
        <v>133</v>
      </c>
      <c r="B131" s="17" t="s">
        <v>87</v>
      </c>
      <c r="C131" s="17" t="s">
        <v>114</v>
      </c>
      <c r="D131" s="17" t="s">
        <v>1373</v>
      </c>
      <c r="E131" s="17">
        <v>4.28493368096648</v>
      </c>
    </row>
    <row r="132">
      <c r="A132" s="17" t="s">
        <v>133</v>
      </c>
      <c r="B132" s="17" t="s">
        <v>87</v>
      </c>
      <c r="C132" s="17" t="s">
        <v>114</v>
      </c>
      <c r="D132" s="17" t="s">
        <v>1374</v>
      </c>
      <c r="E132" s="17">
        <v>9.40664335665075</v>
      </c>
    </row>
    <row r="133">
      <c r="A133" s="17" t="s">
        <v>133</v>
      </c>
      <c r="B133" s="17" t="s">
        <v>87</v>
      </c>
      <c r="C133" s="17" t="s">
        <v>114</v>
      </c>
      <c r="D133" s="17" t="s">
        <v>1375</v>
      </c>
      <c r="E133" s="17">
        <v>16.418761692668724</v>
      </c>
    </row>
    <row r="134">
      <c r="A134" s="17" t="s">
        <v>133</v>
      </c>
      <c r="B134" s="17" t="s">
        <v>87</v>
      </c>
      <c r="C134" s="17" t="s">
        <v>114</v>
      </c>
      <c r="D134" s="17" t="s">
        <v>1376</v>
      </c>
      <c r="E134" s="17">
        <v>9.40664335665075</v>
      </c>
    </row>
    <row r="135">
      <c r="A135" s="17" t="s">
        <v>133</v>
      </c>
      <c r="B135" s="17" t="s">
        <v>87</v>
      </c>
      <c r="C135" s="17" t="s">
        <v>114</v>
      </c>
      <c r="D135" s="17" t="s">
        <v>1377</v>
      </c>
      <c r="E135" s="17">
        <v>12.218761511835075</v>
      </c>
    </row>
    <row r="136">
      <c r="A136" s="17" t="s">
        <v>133</v>
      </c>
      <c r="B136" s="17" t="s">
        <v>87</v>
      </c>
      <c r="C136" s="17" t="s">
        <v>114</v>
      </c>
      <c r="D136" s="17" t="s">
        <v>1378</v>
      </c>
      <c r="E136" s="17">
        <v>1.1455373419753438</v>
      </c>
    </row>
    <row r="137">
      <c r="A137" s="17" t="s">
        <v>133</v>
      </c>
      <c r="B137" s="17" t="s">
        <v>87</v>
      </c>
      <c r="C137" s="17" t="s">
        <v>114</v>
      </c>
      <c r="D137" s="17" t="s">
        <v>1379</v>
      </c>
      <c r="E137" s="17">
        <v>16.97320897469485</v>
      </c>
    </row>
    <row r="138">
      <c r="A138" s="17" t="s">
        <v>133</v>
      </c>
      <c r="B138" s="17" t="s">
        <v>87</v>
      </c>
      <c r="C138" s="17" t="s">
        <v>114</v>
      </c>
      <c r="D138" s="17" t="s">
        <v>1380</v>
      </c>
      <c r="E138" s="17">
        <v>1.1445382931811892</v>
      </c>
    </row>
    <row r="139">
      <c r="A139" s="17" t="s">
        <v>133</v>
      </c>
      <c r="B139" s="17" t="s">
        <v>87</v>
      </c>
      <c r="C139" s="17" t="s">
        <v>114</v>
      </c>
      <c r="D139" s="17" t="s">
        <v>1381</v>
      </c>
      <c r="E139" s="17">
        <v>10.188000585050883</v>
      </c>
    </row>
    <row r="140">
      <c r="A140" s="17" t="s">
        <v>133</v>
      </c>
      <c r="B140" s="17" t="s">
        <v>87</v>
      </c>
      <c r="C140" s="17" t="s">
        <v>114</v>
      </c>
      <c r="D140" s="17" t="s">
        <v>1382</v>
      </c>
      <c r="E140" s="17">
        <v>32.181456043834466</v>
      </c>
    </row>
    <row r="141">
      <c r="A141" s="17" t="s">
        <v>133</v>
      </c>
      <c r="B141" s="17" t="s">
        <v>87</v>
      </c>
      <c r="C141" s="17" t="s">
        <v>114</v>
      </c>
      <c r="D141" s="17" t="s">
        <v>1383</v>
      </c>
      <c r="E141" s="17">
        <v>18.07118613014153</v>
      </c>
    </row>
    <row r="142">
      <c r="A142" s="17" t="s">
        <v>133</v>
      </c>
      <c r="B142" s="17" t="s">
        <v>87</v>
      </c>
      <c r="C142" s="17" t="s">
        <v>114</v>
      </c>
      <c r="D142" s="17" t="s">
        <v>1384</v>
      </c>
      <c r="E142" s="17">
        <v>32.17845589730529</v>
      </c>
    </row>
    <row r="143">
      <c r="A143" s="17" t="s">
        <v>133</v>
      </c>
      <c r="B143" s="17" t="s">
        <v>87</v>
      </c>
      <c r="C143" s="17" t="s">
        <v>114</v>
      </c>
      <c r="D143" s="17" t="s">
        <v>1385</v>
      </c>
      <c r="E143" s="17">
        <v>13.069620243601893</v>
      </c>
    </row>
    <row r="144">
      <c r="A144" s="17" t="s">
        <v>133</v>
      </c>
      <c r="B144" s="17" t="s">
        <v>87</v>
      </c>
      <c r="C144" s="17" t="s">
        <v>114</v>
      </c>
      <c r="D144" s="17" t="s">
        <v>1386</v>
      </c>
      <c r="E144" s="17">
        <v>11.615042438266586</v>
      </c>
    </row>
    <row r="145">
      <c r="A145" s="17" t="s">
        <v>133</v>
      </c>
      <c r="B145" s="17" t="s">
        <v>87</v>
      </c>
      <c r="C145" s="17" t="s">
        <v>114</v>
      </c>
      <c r="D145" s="17" t="s">
        <v>1387</v>
      </c>
      <c r="E145" s="17">
        <v>4.665400503423909</v>
      </c>
    </row>
    <row r="146">
      <c r="A146" s="17" t="s">
        <v>133</v>
      </c>
      <c r="B146" s="17" t="s">
        <v>87</v>
      </c>
      <c r="C146" s="17" t="s">
        <v>114</v>
      </c>
      <c r="D146" s="17" t="s">
        <v>1388</v>
      </c>
      <c r="E146" s="17">
        <v>4.162368197107158</v>
      </c>
    </row>
    <row r="147">
      <c r="A147" s="17" t="s">
        <v>133</v>
      </c>
      <c r="B147" s="17" t="s">
        <v>87</v>
      </c>
      <c r="C147" s="17" t="s">
        <v>114</v>
      </c>
      <c r="D147" s="17" t="s">
        <v>1389</v>
      </c>
      <c r="E147" s="17">
        <v>1.564987964028267</v>
      </c>
    </row>
    <row r="148">
      <c r="A148" s="17" t="s">
        <v>133</v>
      </c>
      <c r="B148" s="17" t="s">
        <v>87</v>
      </c>
      <c r="C148" s="17" t="s">
        <v>114</v>
      </c>
      <c r="D148" s="17" t="s">
        <v>1390</v>
      </c>
      <c r="E148" s="17">
        <v>6.017674179374596</v>
      </c>
    </row>
    <row r="149">
      <c r="A149" s="17" t="s">
        <v>133</v>
      </c>
      <c r="B149" s="17" t="s">
        <v>87</v>
      </c>
      <c r="C149" s="17" t="s">
        <v>114</v>
      </c>
      <c r="D149" s="17" t="s">
        <v>1391</v>
      </c>
      <c r="E149" s="17">
        <v>6.765412697194593</v>
      </c>
    </row>
    <row r="150">
      <c r="A150" s="17" t="s">
        <v>133</v>
      </c>
      <c r="B150" s="17" t="s">
        <v>87</v>
      </c>
      <c r="C150" s="17" t="s">
        <v>114</v>
      </c>
      <c r="D150" s="17" t="s">
        <v>1392</v>
      </c>
      <c r="E150" s="17">
        <v>11.614919897434858</v>
      </c>
    </row>
    <row r="151">
      <c r="A151" s="17" t="s">
        <v>133</v>
      </c>
      <c r="B151" s="17" t="s">
        <v>87</v>
      </c>
      <c r="C151" s="17" t="s">
        <v>114</v>
      </c>
      <c r="D151" s="17" t="s">
        <v>1393</v>
      </c>
      <c r="E151" s="17">
        <v>6.630012370571805</v>
      </c>
    </row>
    <row r="152">
      <c r="A152" s="17" t="s">
        <v>133</v>
      </c>
      <c r="B152" s="17" t="s">
        <v>87</v>
      </c>
      <c r="C152" s="17" t="s">
        <v>114</v>
      </c>
      <c r="D152" s="17" t="s">
        <v>1394</v>
      </c>
      <c r="E152" s="17">
        <v>6.017551675647575</v>
      </c>
    </row>
    <row r="153">
      <c r="A153" s="17" t="s">
        <v>133</v>
      </c>
      <c r="B153" s="17" t="s">
        <v>87</v>
      </c>
      <c r="C153" s="17" t="s">
        <v>114</v>
      </c>
      <c r="D153" s="17" t="s">
        <v>1395</v>
      </c>
      <c r="E153" s="17">
        <v>1.5649873135147048</v>
      </c>
    </row>
    <row r="154">
      <c r="A154" s="17" t="s">
        <v>133</v>
      </c>
      <c r="B154" s="17" t="s">
        <v>87</v>
      </c>
      <c r="C154" s="17" t="s">
        <v>114</v>
      </c>
      <c r="D154" s="17" t="s">
        <v>1396</v>
      </c>
      <c r="E154" s="17">
        <v>4.162368160002429</v>
      </c>
    </row>
    <row r="155">
      <c r="A155" s="17" t="s">
        <v>133</v>
      </c>
      <c r="B155" s="17" t="s">
        <v>87</v>
      </c>
      <c r="C155" s="17" t="s">
        <v>114</v>
      </c>
      <c r="D155" s="17" t="s">
        <v>1397</v>
      </c>
      <c r="E155" s="17">
        <v>4.529999526287559</v>
      </c>
    </row>
    <row r="156">
      <c r="A156" s="17" t="s">
        <v>133</v>
      </c>
      <c r="B156" s="17" t="s">
        <v>87</v>
      </c>
      <c r="C156" s="17" t="s">
        <v>114</v>
      </c>
      <c r="D156" s="17" t="s">
        <v>1398</v>
      </c>
      <c r="E156" s="17">
        <v>5.83967129983734</v>
      </c>
    </row>
    <row r="157">
      <c r="A157" s="17" t="s">
        <v>133</v>
      </c>
      <c r="B157" s="17" t="s">
        <v>87</v>
      </c>
      <c r="C157" s="17" t="s">
        <v>114</v>
      </c>
      <c r="D157" s="17" t="s">
        <v>1399</v>
      </c>
      <c r="E157" s="17">
        <v>5.32767414966623</v>
      </c>
    </row>
    <row r="158">
      <c r="A158" s="17" t="s">
        <v>133</v>
      </c>
      <c r="B158" s="17" t="s">
        <v>87</v>
      </c>
      <c r="C158" s="17" t="s">
        <v>114</v>
      </c>
      <c r="D158" s="17" t="s">
        <v>1400</v>
      </c>
      <c r="E158" s="17">
        <v>5.839671299837312</v>
      </c>
    </row>
    <row r="159">
      <c r="A159" s="17" t="s">
        <v>133</v>
      </c>
      <c r="B159" s="17" t="s">
        <v>87</v>
      </c>
      <c r="C159" s="17" t="s">
        <v>114</v>
      </c>
      <c r="D159" s="17" t="s">
        <v>1401</v>
      </c>
      <c r="E159" s="17">
        <v>5.327674149666256</v>
      </c>
    </row>
    <row r="160">
      <c r="A160" s="17" t="s">
        <v>133</v>
      </c>
      <c r="B160" s="17" t="s">
        <v>87</v>
      </c>
      <c r="C160" s="17" t="s">
        <v>114</v>
      </c>
      <c r="D160" s="17" t="s">
        <v>1402</v>
      </c>
      <c r="E160" s="17">
        <v>7.245386637182456</v>
      </c>
    </row>
    <row r="161">
      <c r="A161" s="17" t="s">
        <v>133</v>
      </c>
      <c r="B161" s="17" t="s">
        <v>87</v>
      </c>
      <c r="C161" s="17" t="s">
        <v>114</v>
      </c>
      <c r="D161" s="17" t="s">
        <v>1403</v>
      </c>
      <c r="E161" s="17">
        <v>3.8926740878814035</v>
      </c>
    </row>
    <row r="162">
      <c r="A162" s="17" t="s">
        <v>133</v>
      </c>
      <c r="B162" s="17" t="s">
        <v>87</v>
      </c>
      <c r="C162" s="17" t="s">
        <v>114</v>
      </c>
      <c r="D162" s="17" t="s">
        <v>1404</v>
      </c>
      <c r="E162" s="17">
        <v>5.8103865753976205</v>
      </c>
    </row>
    <row r="163">
      <c r="A163" s="17" t="s">
        <v>133</v>
      </c>
      <c r="B163" s="17" t="s">
        <v>87</v>
      </c>
      <c r="C163" s="17" t="s">
        <v>114</v>
      </c>
      <c r="D163" s="17" t="s">
        <v>1405</v>
      </c>
      <c r="E163" s="17">
        <v>5.32767414966623</v>
      </c>
    </row>
    <row r="164">
      <c r="A164" s="17" t="s">
        <v>133</v>
      </c>
      <c r="B164" s="17" t="s">
        <v>87</v>
      </c>
      <c r="C164" s="17" t="s">
        <v>114</v>
      </c>
      <c r="D164" s="17" t="s">
        <v>1406</v>
      </c>
      <c r="E164" s="17">
        <v>8.347549932947691</v>
      </c>
    </row>
    <row r="165">
      <c r="A165" s="17" t="s">
        <v>133</v>
      </c>
      <c r="B165" s="17" t="s">
        <v>87</v>
      </c>
      <c r="C165" s="17" t="s">
        <v>114</v>
      </c>
      <c r="D165" s="17" t="s">
        <v>1407</v>
      </c>
      <c r="E165" s="17">
        <v>11.615042438266586</v>
      </c>
    </row>
    <row r="166">
      <c r="A166" s="17" t="s">
        <v>133</v>
      </c>
      <c r="B166" s="17" t="s">
        <v>87</v>
      </c>
      <c r="C166" s="17" t="s">
        <v>114</v>
      </c>
      <c r="D166" s="17" t="s">
        <v>1408</v>
      </c>
      <c r="E166" s="17">
        <v>10.432742867433708</v>
      </c>
    </row>
    <row r="167">
      <c r="A167" s="17" t="s">
        <v>133</v>
      </c>
      <c r="B167" s="17" t="s">
        <v>87</v>
      </c>
      <c r="C167" s="17" t="s">
        <v>114</v>
      </c>
      <c r="D167" s="17" t="s">
        <v>1409</v>
      </c>
      <c r="E167" s="17">
        <v>4.582674117589743</v>
      </c>
    </row>
    <row r="168">
      <c r="A168" s="17" t="s">
        <v>133</v>
      </c>
      <c r="B168" s="17" t="s">
        <v>87</v>
      </c>
      <c r="C168" s="17" t="s">
        <v>114</v>
      </c>
      <c r="D168" s="17" t="s">
        <v>1410</v>
      </c>
      <c r="E168" s="17">
        <v>3.0148072850977554</v>
      </c>
    </row>
    <row r="169">
      <c r="A169" s="17" t="s">
        <v>133</v>
      </c>
      <c r="B169" s="17" t="s">
        <v>87</v>
      </c>
      <c r="C169" s="17" t="s">
        <v>114</v>
      </c>
      <c r="D169" s="17" t="s">
        <v>1411</v>
      </c>
      <c r="E169" s="17">
        <v>4.1623681971071935</v>
      </c>
    </row>
    <row r="170">
      <c r="A170" s="17" t="s">
        <v>133</v>
      </c>
      <c r="B170" s="17" t="s">
        <v>87</v>
      </c>
      <c r="C170" s="17" t="s">
        <v>114</v>
      </c>
      <c r="D170" s="17" t="s">
        <v>1412</v>
      </c>
      <c r="E170" s="17">
        <v>13.232096989265113</v>
      </c>
    </row>
    <row r="171">
      <c r="A171" s="17" t="s">
        <v>133</v>
      </c>
      <c r="B171" s="17" t="s">
        <v>87</v>
      </c>
      <c r="C171" s="17" t="s">
        <v>114</v>
      </c>
      <c r="D171" s="17" t="s">
        <v>1413</v>
      </c>
      <c r="E171" s="17">
        <v>11.615042438266599</v>
      </c>
    </row>
    <row r="172">
      <c r="A172" s="17" t="s">
        <v>133</v>
      </c>
      <c r="B172" s="17" t="s">
        <v>87</v>
      </c>
      <c r="C172" s="17" t="s">
        <v>114</v>
      </c>
      <c r="D172" s="17" t="s">
        <v>1414</v>
      </c>
      <c r="E172" s="17">
        <v>9.602096832973139</v>
      </c>
    </row>
    <row r="173">
      <c r="A173" s="17" t="s">
        <v>133</v>
      </c>
      <c r="B173" s="17" t="s">
        <v>87</v>
      </c>
      <c r="C173" s="17" t="s">
        <v>114</v>
      </c>
      <c r="D173" s="17" t="s">
        <v>1415</v>
      </c>
      <c r="E173" s="17">
        <v>11.615042438266599</v>
      </c>
    </row>
    <row r="174">
      <c r="A174" s="17" t="s">
        <v>133</v>
      </c>
      <c r="B174" s="17" t="s">
        <v>87</v>
      </c>
      <c r="C174" s="17" t="s">
        <v>114</v>
      </c>
      <c r="D174" s="17" t="s">
        <v>1416</v>
      </c>
      <c r="E174" s="17">
        <v>4.697080353974555</v>
      </c>
    </row>
    <row r="175">
      <c r="A175" s="17" t="s">
        <v>133</v>
      </c>
      <c r="B175" s="17" t="s">
        <v>87</v>
      </c>
      <c r="C175" s="17" t="s">
        <v>114</v>
      </c>
      <c r="D175" s="17" t="s">
        <v>1417</v>
      </c>
      <c r="E175" s="17">
        <v>11.615042438266599</v>
      </c>
    </row>
    <row r="176">
      <c r="A176" s="17" t="s">
        <v>133</v>
      </c>
      <c r="B176" s="17" t="s">
        <v>87</v>
      </c>
      <c r="C176" s="17" t="s">
        <v>114</v>
      </c>
      <c r="D176" s="17" t="s">
        <v>1418</v>
      </c>
      <c r="E176" s="17">
        <v>8.210991194762205</v>
      </c>
    </row>
    <row r="177">
      <c r="A177" s="17" t="s">
        <v>133</v>
      </c>
      <c r="B177" s="17" t="s">
        <v>87</v>
      </c>
      <c r="C177" s="17" t="s">
        <v>114</v>
      </c>
      <c r="D177" s="17" t="s">
        <v>1419</v>
      </c>
      <c r="E177" s="17">
        <v>5.327109017100616</v>
      </c>
    </row>
    <row r="178">
      <c r="A178" s="17" t="s">
        <v>133</v>
      </c>
      <c r="B178" s="17" t="s">
        <v>87</v>
      </c>
      <c r="C178" s="17" t="s">
        <v>114</v>
      </c>
      <c r="D178" s="17" t="s">
        <v>1420</v>
      </c>
      <c r="E178" s="17">
        <v>4.948910902572471</v>
      </c>
    </row>
    <row r="179">
      <c r="A179" s="17" t="s">
        <v>133</v>
      </c>
      <c r="B179" s="17" t="s">
        <v>87</v>
      </c>
      <c r="C179" s="17" t="s">
        <v>114</v>
      </c>
      <c r="D179" s="17" t="s">
        <v>1421</v>
      </c>
      <c r="E179" s="17">
        <v>6.287933421165995</v>
      </c>
    </row>
    <row r="180">
      <c r="A180" s="17" t="s">
        <v>133</v>
      </c>
      <c r="B180" s="17" t="s">
        <v>87</v>
      </c>
      <c r="C180" s="17" t="s">
        <v>114</v>
      </c>
      <c r="D180" s="17" t="s">
        <v>1422</v>
      </c>
      <c r="E180" s="17">
        <v>5.825639850190739</v>
      </c>
    </row>
    <row r="181">
      <c r="A181" s="17" t="s">
        <v>133</v>
      </c>
      <c r="B181" s="17" t="s">
        <v>87</v>
      </c>
      <c r="C181" s="17" t="s">
        <v>114</v>
      </c>
      <c r="D181" s="17" t="s">
        <v>1423</v>
      </c>
      <c r="E181" s="17">
        <v>5.327551645939233</v>
      </c>
    </row>
    <row r="182">
      <c r="A182" s="17" t="s">
        <v>133</v>
      </c>
      <c r="B182" s="17" t="s">
        <v>87</v>
      </c>
      <c r="C182" s="17" t="s">
        <v>114</v>
      </c>
      <c r="D182" s="17" t="s">
        <v>1424</v>
      </c>
      <c r="E182" s="17">
        <v>5.825639850190748</v>
      </c>
    </row>
    <row r="183">
      <c r="A183" s="17" t="s">
        <v>133</v>
      </c>
      <c r="B183" s="17" t="s">
        <v>87</v>
      </c>
      <c r="C183" s="17" t="s">
        <v>114</v>
      </c>
      <c r="D183" s="17" t="s">
        <v>1425</v>
      </c>
      <c r="E183" s="17">
        <v>5.327551645939233</v>
      </c>
    </row>
    <row r="184">
      <c r="A184" s="17" t="s">
        <v>133</v>
      </c>
      <c r="B184" s="17" t="s">
        <v>87</v>
      </c>
      <c r="C184" s="17" t="s">
        <v>114</v>
      </c>
      <c r="D184" s="17" t="s">
        <v>1426</v>
      </c>
      <c r="E184" s="17">
        <v>5.824418025044242</v>
      </c>
    </row>
    <row r="185">
      <c r="A185" s="17" t="s">
        <v>133</v>
      </c>
      <c r="B185" s="17" t="s">
        <v>87</v>
      </c>
      <c r="C185" s="17" t="s">
        <v>114</v>
      </c>
      <c r="D185" s="17" t="s">
        <v>1427</v>
      </c>
      <c r="E185" s="17">
        <v>5.327551645939233</v>
      </c>
    </row>
    <row r="186">
      <c r="A186" s="17" t="s">
        <v>133</v>
      </c>
      <c r="B186" s="17" t="s">
        <v>87</v>
      </c>
      <c r="C186" s="17" t="s">
        <v>114</v>
      </c>
      <c r="D186" s="17" t="s">
        <v>1428</v>
      </c>
      <c r="E186" s="17">
        <v>5.824418025044234</v>
      </c>
    </row>
    <row r="187">
      <c r="A187" s="17" t="s">
        <v>133</v>
      </c>
      <c r="B187" s="17" t="s">
        <v>87</v>
      </c>
      <c r="C187" s="17" t="s">
        <v>114</v>
      </c>
      <c r="D187" s="17" t="s">
        <v>1429</v>
      </c>
      <c r="E187" s="17">
        <v>5.327551645939233</v>
      </c>
    </row>
    <row r="188">
      <c r="A188" s="17" t="s">
        <v>133</v>
      </c>
      <c r="B188" s="17" t="s">
        <v>87</v>
      </c>
      <c r="C188" s="17" t="s">
        <v>114</v>
      </c>
      <c r="D188" s="17" t="s">
        <v>1430</v>
      </c>
      <c r="E188" s="17">
        <v>11.614919897434858</v>
      </c>
    </row>
    <row r="189">
      <c r="A189" s="17" t="s">
        <v>133</v>
      </c>
      <c r="B189" s="17" t="s">
        <v>87</v>
      </c>
      <c r="C189" s="17" t="s">
        <v>114</v>
      </c>
      <c r="D189" s="17" t="s">
        <v>1431</v>
      </c>
      <c r="E189" s="17">
        <v>4.53000019933611</v>
      </c>
    </row>
    <row r="190">
      <c r="A190" s="17" t="s">
        <v>133</v>
      </c>
      <c r="B190" s="17" t="s">
        <v>87</v>
      </c>
      <c r="C190" s="17" t="s">
        <v>114</v>
      </c>
      <c r="D190" s="17" t="s">
        <v>1432</v>
      </c>
      <c r="E190" s="17">
        <v>4.162368160002454</v>
      </c>
    </row>
    <row r="191">
      <c r="A191" s="17" t="s">
        <v>133</v>
      </c>
      <c r="B191" s="17" t="s">
        <v>87</v>
      </c>
      <c r="C191" s="17" t="s">
        <v>114</v>
      </c>
      <c r="D191" s="17" t="s">
        <v>1433</v>
      </c>
      <c r="E191" s="17">
        <v>1.5798072305739816</v>
      </c>
    </row>
    <row r="192">
      <c r="A192" s="17" t="s">
        <v>133</v>
      </c>
      <c r="B192" s="17" t="s">
        <v>87</v>
      </c>
      <c r="C192" s="17" t="s">
        <v>114</v>
      </c>
      <c r="D192" s="17" t="s">
        <v>1434</v>
      </c>
      <c r="E192" s="17">
        <v>6.0175516756475735</v>
      </c>
    </row>
    <row r="193">
      <c r="A193" s="17" t="s">
        <v>133</v>
      </c>
      <c r="B193" s="17" t="s">
        <v>87</v>
      </c>
      <c r="C193" s="17" t="s">
        <v>114</v>
      </c>
      <c r="D193" s="17" t="s">
        <v>1435</v>
      </c>
      <c r="E193" s="17">
        <v>6.615193126561042</v>
      </c>
    </row>
    <row r="194">
      <c r="A194" s="17" t="s">
        <v>133</v>
      </c>
      <c r="B194" s="17" t="s">
        <v>87</v>
      </c>
      <c r="C194" s="17" t="s">
        <v>114</v>
      </c>
      <c r="D194" s="17" t="s">
        <v>1436</v>
      </c>
      <c r="E194" s="17">
        <v>11.614919897434858</v>
      </c>
    </row>
    <row r="195">
      <c r="A195" s="17" t="s">
        <v>133</v>
      </c>
      <c r="B195" s="17" t="s">
        <v>87</v>
      </c>
      <c r="C195" s="17" t="s">
        <v>114</v>
      </c>
      <c r="D195" s="17" t="s">
        <v>1437</v>
      </c>
      <c r="E195" s="17">
        <v>4.530000212591146</v>
      </c>
    </row>
    <row r="196">
      <c r="A196" s="17" t="s">
        <v>133</v>
      </c>
      <c r="B196" s="17" t="s">
        <v>87</v>
      </c>
      <c r="C196" s="17" t="s">
        <v>114</v>
      </c>
      <c r="D196" s="17" t="s">
        <v>1438</v>
      </c>
      <c r="E196" s="17">
        <v>4.1623681600022735</v>
      </c>
    </row>
    <row r="197">
      <c r="A197" s="17" t="s">
        <v>133</v>
      </c>
      <c r="B197" s="17" t="s">
        <v>87</v>
      </c>
      <c r="C197" s="17" t="s">
        <v>114</v>
      </c>
      <c r="D197" s="17" t="s">
        <v>1439</v>
      </c>
      <c r="E197" s="17">
        <v>1.579807243828952</v>
      </c>
    </row>
    <row r="198">
      <c r="A198" s="17" t="s">
        <v>133</v>
      </c>
      <c r="B198" s="17" t="s">
        <v>87</v>
      </c>
      <c r="C198" s="17" t="s">
        <v>114</v>
      </c>
      <c r="D198" s="17" t="s">
        <v>1440</v>
      </c>
      <c r="E198" s="17">
        <v>6.017551675647756</v>
      </c>
    </row>
    <row r="199">
      <c r="A199" s="17" t="s">
        <v>133</v>
      </c>
      <c r="B199" s="17" t="s">
        <v>87</v>
      </c>
      <c r="C199" s="17" t="s">
        <v>114</v>
      </c>
      <c r="D199" s="17" t="s">
        <v>1441</v>
      </c>
      <c r="E199" s="17">
        <v>6.615193126561093</v>
      </c>
    </row>
    <row r="200">
      <c r="A200" s="17" t="s">
        <v>133</v>
      </c>
      <c r="B200" s="17" t="s">
        <v>87</v>
      </c>
      <c r="C200" s="17" t="s">
        <v>114</v>
      </c>
      <c r="D200" s="17" t="s">
        <v>1442</v>
      </c>
      <c r="E200" s="17">
        <v>5.839788460672541</v>
      </c>
    </row>
    <row r="201">
      <c r="A201" s="17" t="s">
        <v>133</v>
      </c>
      <c r="B201" s="17" t="s">
        <v>87</v>
      </c>
      <c r="C201" s="17" t="s">
        <v>114</v>
      </c>
      <c r="D201" s="17" t="s">
        <v>1443</v>
      </c>
      <c r="E201" s="17">
        <v>5.327551645939416</v>
      </c>
    </row>
    <row r="202">
      <c r="A202" s="17" t="s">
        <v>133</v>
      </c>
      <c r="B202" s="17" t="s">
        <v>87</v>
      </c>
      <c r="C202" s="17" t="s">
        <v>114</v>
      </c>
      <c r="D202" s="17" t="s">
        <v>1444</v>
      </c>
      <c r="E202" s="17">
        <v>5.839788460672541</v>
      </c>
    </row>
    <row r="203">
      <c r="A203" s="17" t="s">
        <v>133</v>
      </c>
      <c r="B203" s="17" t="s">
        <v>87</v>
      </c>
      <c r="C203" s="17" t="s">
        <v>114</v>
      </c>
      <c r="D203" s="17" t="s">
        <v>1445</v>
      </c>
      <c r="E203" s="17">
        <v>5.327551645939416</v>
      </c>
    </row>
    <row r="204">
      <c r="A204" s="17" t="s">
        <v>133</v>
      </c>
      <c r="B204" s="17" t="s">
        <v>87</v>
      </c>
      <c r="C204" s="17" t="s">
        <v>114</v>
      </c>
      <c r="D204" s="17" t="s">
        <v>1446</v>
      </c>
      <c r="E204" s="17">
        <v>11.614349861422067</v>
      </c>
    </row>
    <row r="205">
      <c r="A205" s="17" t="s">
        <v>133</v>
      </c>
      <c r="B205" s="17" t="s">
        <v>87</v>
      </c>
      <c r="C205" s="17" t="s">
        <v>114</v>
      </c>
      <c r="D205" s="17" t="s">
        <v>1447</v>
      </c>
      <c r="E205" s="17">
        <v>6.599824790840664</v>
      </c>
    </row>
    <row r="206">
      <c r="A206" s="17" t="s">
        <v>133</v>
      </c>
      <c r="B206" s="17" t="s">
        <v>87</v>
      </c>
      <c r="C206" s="17" t="s">
        <v>114</v>
      </c>
      <c r="D206" s="17" t="s">
        <v>1448</v>
      </c>
      <c r="E206" s="17">
        <v>6.017350791712341</v>
      </c>
    </row>
    <row r="207">
      <c r="A207" s="17" t="s">
        <v>133</v>
      </c>
      <c r="B207" s="17" t="s">
        <v>87</v>
      </c>
      <c r="C207" s="17" t="s">
        <v>114</v>
      </c>
      <c r="D207" s="17" t="s">
        <v>1449</v>
      </c>
      <c r="E207" s="17">
        <v>1.5975004597209332</v>
      </c>
    </row>
    <row r="208">
      <c r="A208" s="17" t="s">
        <v>133</v>
      </c>
      <c r="B208" s="17" t="s">
        <v>87</v>
      </c>
      <c r="C208" s="17" t="s">
        <v>114</v>
      </c>
      <c r="D208" s="17" t="s">
        <v>1450</v>
      </c>
      <c r="E208" s="17">
        <v>4.161999007924896</v>
      </c>
    </row>
    <row r="209">
      <c r="A209" s="17" t="s">
        <v>133</v>
      </c>
      <c r="B209" s="17" t="s">
        <v>87</v>
      </c>
      <c r="C209" s="17" t="s">
        <v>114</v>
      </c>
      <c r="D209" s="17" t="s">
        <v>1451</v>
      </c>
      <c r="E209" s="17">
        <v>4.532325092762644</v>
      </c>
    </row>
    <row r="210">
      <c r="A210" s="17" t="s">
        <v>133</v>
      </c>
      <c r="B210" s="17" t="s">
        <v>87</v>
      </c>
      <c r="C210" s="17" t="s">
        <v>114</v>
      </c>
      <c r="D210" s="17" t="s">
        <v>1452</v>
      </c>
      <c r="E210" s="17">
        <v>5.825159569998882</v>
      </c>
    </row>
    <row r="211">
      <c r="A211" s="17" t="s">
        <v>133</v>
      </c>
      <c r="B211" s="17" t="s">
        <v>87</v>
      </c>
      <c r="C211" s="17" t="s">
        <v>114</v>
      </c>
      <c r="D211" s="17" t="s">
        <v>1453</v>
      </c>
      <c r="E211" s="17">
        <v>5.327350762004002</v>
      </c>
    </row>
    <row r="212">
      <c r="A212" s="17" t="s">
        <v>133</v>
      </c>
      <c r="B212" s="17" t="s">
        <v>87</v>
      </c>
      <c r="C212" s="17" t="s">
        <v>114</v>
      </c>
      <c r="D212" s="17" t="s">
        <v>1454</v>
      </c>
      <c r="E212" s="17">
        <v>5.825159569998881</v>
      </c>
    </row>
    <row r="213">
      <c r="A213" s="17" t="s">
        <v>133</v>
      </c>
      <c r="B213" s="17" t="s">
        <v>87</v>
      </c>
      <c r="C213" s="17" t="s">
        <v>114</v>
      </c>
      <c r="D213" s="17" t="s">
        <v>1455</v>
      </c>
      <c r="E213" s="17">
        <v>5.327350762004002</v>
      </c>
    </row>
    <row r="214">
      <c r="A214" s="17" t="s">
        <v>133</v>
      </c>
      <c r="B214" s="17" t="s">
        <v>87</v>
      </c>
      <c r="C214" s="17" t="s">
        <v>114</v>
      </c>
      <c r="D214" s="17" t="s">
        <v>1456</v>
      </c>
      <c r="E214" s="17">
        <v>5.854317300166987</v>
      </c>
    </row>
    <row r="215">
      <c r="A215" s="17" t="s">
        <v>133</v>
      </c>
      <c r="B215" s="17" t="s">
        <v>87</v>
      </c>
      <c r="C215" s="17" t="s">
        <v>114</v>
      </c>
      <c r="D215" s="17" t="s">
        <v>1457</v>
      </c>
      <c r="E215" s="17">
        <v>5.327350762004002</v>
      </c>
    </row>
    <row r="216">
      <c r="A216" s="17" t="s">
        <v>133</v>
      </c>
      <c r="B216" s="17" t="s">
        <v>87</v>
      </c>
      <c r="C216" s="17" t="s">
        <v>114</v>
      </c>
      <c r="D216" s="17" t="s">
        <v>1458</v>
      </c>
      <c r="E216" s="17">
        <v>5.854317300166996</v>
      </c>
    </row>
    <row r="217">
      <c r="A217" s="17" t="s">
        <v>133</v>
      </c>
      <c r="B217" s="17" t="s">
        <v>87</v>
      </c>
      <c r="C217" s="17" t="s">
        <v>114</v>
      </c>
      <c r="D217" s="17" t="s">
        <v>1459</v>
      </c>
      <c r="E217" s="17">
        <v>5.327350762004002</v>
      </c>
    </row>
    <row r="218">
      <c r="A218" s="17" t="s">
        <v>133</v>
      </c>
      <c r="B218" s="17" t="s">
        <v>87</v>
      </c>
      <c r="C218" s="17" t="s">
        <v>114</v>
      </c>
      <c r="D218" s="17" t="s">
        <v>1460</v>
      </c>
      <c r="E218" s="17">
        <v>4.515774376739718</v>
      </c>
    </row>
    <row r="219">
      <c r="A219" s="17" t="s">
        <v>133</v>
      </c>
      <c r="B219" s="17" t="s">
        <v>87</v>
      </c>
      <c r="C219" s="17" t="s">
        <v>114</v>
      </c>
      <c r="D219" s="17" t="s">
        <v>1461</v>
      </c>
      <c r="E219" s="17">
        <v>4.161999007924897</v>
      </c>
    </row>
    <row r="220">
      <c r="A220" s="17" t="s">
        <v>133</v>
      </c>
      <c r="B220" s="17" t="s">
        <v>87</v>
      </c>
      <c r="C220" s="17" t="s">
        <v>114</v>
      </c>
      <c r="D220" s="17" t="s">
        <v>1462</v>
      </c>
      <c r="E220" s="17">
        <v>1.5649872894282988</v>
      </c>
    </row>
    <row r="221">
      <c r="A221" s="17" t="s">
        <v>133</v>
      </c>
      <c r="B221" s="17" t="s">
        <v>87</v>
      </c>
      <c r="C221" s="17" t="s">
        <v>114</v>
      </c>
      <c r="D221" s="17" t="s">
        <v>1463</v>
      </c>
      <c r="E221" s="17">
        <v>6.017350791712341</v>
      </c>
    </row>
    <row r="222">
      <c r="A222" s="17" t="s">
        <v>133</v>
      </c>
      <c r="B222" s="17" t="s">
        <v>87</v>
      </c>
      <c r="C222" s="17" t="s">
        <v>114</v>
      </c>
      <c r="D222" s="17" t="s">
        <v>1464</v>
      </c>
      <c r="E222" s="17">
        <v>6.615787245110317</v>
      </c>
    </row>
    <row r="223">
      <c r="A223" s="17" t="s">
        <v>133</v>
      </c>
      <c r="B223" s="17" t="s">
        <v>87</v>
      </c>
      <c r="C223" s="17" t="s">
        <v>114</v>
      </c>
      <c r="D223" s="17" t="s">
        <v>1465</v>
      </c>
      <c r="E223" s="17">
        <v>11.614349861422067</v>
      </c>
    </row>
    <row r="224">
      <c r="A224" s="17" t="s">
        <v>133</v>
      </c>
      <c r="B224" s="17" t="s">
        <v>87</v>
      </c>
      <c r="C224" s="17" t="s">
        <v>114</v>
      </c>
      <c r="D224" s="17" t="s">
        <v>1466</v>
      </c>
      <c r="E224" s="17">
        <v>4.5300003827827275</v>
      </c>
    </row>
    <row r="225">
      <c r="A225" s="17" t="s">
        <v>133</v>
      </c>
      <c r="B225" s="17" t="s">
        <v>87</v>
      </c>
      <c r="C225" s="17" t="s">
        <v>114</v>
      </c>
      <c r="D225" s="17" t="s">
        <v>1467</v>
      </c>
      <c r="E225" s="17">
        <v>11.614349861422067</v>
      </c>
    </row>
    <row r="226">
      <c r="A226" s="17" t="s">
        <v>133</v>
      </c>
      <c r="B226" s="17" t="s">
        <v>87</v>
      </c>
      <c r="C226" s="17" t="s">
        <v>114</v>
      </c>
      <c r="D226" s="17" t="s">
        <v>1468</v>
      </c>
      <c r="E226" s="17">
        <v>6.61519330214169</v>
      </c>
    </row>
    <row r="227">
      <c r="A227" s="17" t="s">
        <v>133</v>
      </c>
      <c r="B227" s="17" t="s">
        <v>87</v>
      </c>
      <c r="C227" s="17" t="s">
        <v>114</v>
      </c>
      <c r="D227" s="17" t="s">
        <v>1469</v>
      </c>
      <c r="E227" s="17">
        <v>6.017377349705438</v>
      </c>
    </row>
    <row r="228">
      <c r="A228" s="17" t="s">
        <v>133</v>
      </c>
      <c r="B228" s="17" t="s">
        <v>87</v>
      </c>
      <c r="C228" s="17" t="s">
        <v>114</v>
      </c>
      <c r="D228" s="17" t="s">
        <v>1470</v>
      </c>
      <c r="E228" s="17">
        <v>1.6046036630664653</v>
      </c>
    </row>
    <row r="229">
      <c r="A229" s="17" t="s">
        <v>133</v>
      </c>
      <c r="B229" s="17" t="s">
        <v>87</v>
      </c>
      <c r="C229" s="17" t="s">
        <v>114</v>
      </c>
      <c r="D229" s="17" t="s">
        <v>1471</v>
      </c>
      <c r="E229" s="17">
        <v>4.161972449931802</v>
      </c>
    </row>
    <row r="230">
      <c r="A230" s="17" t="s">
        <v>133</v>
      </c>
      <c r="B230" s="17" t="s">
        <v>87</v>
      </c>
      <c r="C230" s="17" t="s">
        <v>114</v>
      </c>
      <c r="D230" s="17" t="s">
        <v>1472</v>
      </c>
      <c r="E230" s="17">
        <v>5.81046803921894</v>
      </c>
    </row>
    <row r="231">
      <c r="A231" s="17" t="s">
        <v>133</v>
      </c>
      <c r="B231" s="17" t="s">
        <v>87</v>
      </c>
      <c r="C231" s="17" t="s">
        <v>114</v>
      </c>
      <c r="D231" s="17" t="s">
        <v>1473</v>
      </c>
      <c r="E231" s="17">
        <v>5.327377319997096</v>
      </c>
    </row>
    <row r="232">
      <c r="A232" s="17" t="s">
        <v>133</v>
      </c>
      <c r="B232" s="17" t="s">
        <v>87</v>
      </c>
      <c r="C232" s="17" t="s">
        <v>114</v>
      </c>
      <c r="D232" s="17" t="s">
        <v>1474</v>
      </c>
      <c r="E232" s="17">
        <v>5.810468039218958</v>
      </c>
    </row>
    <row r="233">
      <c r="A233" s="17" t="s">
        <v>133</v>
      </c>
      <c r="B233" s="17" t="s">
        <v>87</v>
      </c>
      <c r="C233" s="17" t="s">
        <v>114</v>
      </c>
      <c r="D233" s="17" t="s">
        <v>1475</v>
      </c>
      <c r="E233" s="17">
        <v>5.327377319997096</v>
      </c>
    </row>
    <row r="234">
      <c r="A234" s="17" t="s">
        <v>133</v>
      </c>
      <c r="B234" s="17" t="s">
        <v>87</v>
      </c>
      <c r="C234" s="17" t="s">
        <v>114</v>
      </c>
      <c r="D234" s="17" t="s">
        <v>1476</v>
      </c>
      <c r="E234" s="17">
        <v>5.839712349329741</v>
      </c>
    </row>
    <row r="235">
      <c r="A235" s="17" t="s">
        <v>133</v>
      </c>
      <c r="B235" s="17" t="s">
        <v>87</v>
      </c>
      <c r="C235" s="17" t="s">
        <v>114</v>
      </c>
      <c r="D235" s="17" t="s">
        <v>1477</v>
      </c>
      <c r="E235" s="17">
        <v>5.327377319997096</v>
      </c>
    </row>
    <row r="236">
      <c r="A236" s="17" t="s">
        <v>133</v>
      </c>
      <c r="B236" s="17" t="s">
        <v>87</v>
      </c>
      <c r="C236" s="17" t="s">
        <v>114</v>
      </c>
      <c r="D236" s="17" t="s">
        <v>1478</v>
      </c>
      <c r="E236" s="17">
        <v>5.8397123493297585</v>
      </c>
    </row>
    <row r="237">
      <c r="A237" s="17" t="s">
        <v>133</v>
      </c>
      <c r="B237" s="17" t="s">
        <v>87</v>
      </c>
      <c r="C237" s="17" t="s">
        <v>114</v>
      </c>
      <c r="D237" s="17" t="s">
        <v>1479</v>
      </c>
      <c r="E237" s="17">
        <v>5.327377319997096</v>
      </c>
    </row>
    <row r="238">
      <c r="A238" s="17" t="s">
        <v>133</v>
      </c>
      <c r="B238" s="17" t="s">
        <v>87</v>
      </c>
      <c r="C238" s="17" t="s">
        <v>114</v>
      </c>
      <c r="D238" s="17" t="s">
        <v>1480</v>
      </c>
      <c r="E238" s="17">
        <v>6.514349641838298</v>
      </c>
    </row>
    <row r="239">
      <c r="A239" s="17" t="s">
        <v>133</v>
      </c>
      <c r="B239" s="17" t="s">
        <v>87</v>
      </c>
      <c r="C239" s="17" t="s">
        <v>114</v>
      </c>
      <c r="D239" s="17" t="s">
        <v>1481</v>
      </c>
      <c r="E239" s="17">
        <v>13.539630502982845</v>
      </c>
    </row>
    <row r="240">
      <c r="A240" s="17" t="s">
        <v>133</v>
      </c>
      <c r="B240" s="17" t="s">
        <v>87</v>
      </c>
      <c r="C240" s="17" t="s">
        <v>114</v>
      </c>
      <c r="D240" s="17" t="s">
        <v>1482</v>
      </c>
      <c r="E240" s="17">
        <v>4.13397244872627</v>
      </c>
    </row>
    <row r="241">
      <c r="A241" s="17" t="s">
        <v>133</v>
      </c>
      <c r="B241" s="17" t="s">
        <v>87</v>
      </c>
      <c r="C241" s="17" t="s">
        <v>114</v>
      </c>
      <c r="D241" s="17" t="s">
        <v>1483</v>
      </c>
      <c r="E241" s="17">
        <v>1.5510806857757102</v>
      </c>
    </row>
    <row r="242">
      <c r="A242" s="17" t="s">
        <v>133</v>
      </c>
      <c r="B242" s="17" t="s">
        <v>87</v>
      </c>
      <c r="C242" s="17" t="s">
        <v>114</v>
      </c>
      <c r="D242" s="17" t="s">
        <v>1484</v>
      </c>
      <c r="E242" s="17">
        <v>6.017377349705436</v>
      </c>
    </row>
    <row r="243">
      <c r="A243" s="17" t="s">
        <v>133</v>
      </c>
      <c r="B243" s="17" t="s">
        <v>87</v>
      </c>
      <c r="C243" s="17" t="s">
        <v>114</v>
      </c>
      <c r="D243" s="17" t="s">
        <v>1485</v>
      </c>
      <c r="E243" s="17">
        <v>10.553549755422326</v>
      </c>
    </row>
    <row r="244">
      <c r="A244" s="17" t="s">
        <v>133</v>
      </c>
      <c r="B244" s="17" t="s">
        <v>87</v>
      </c>
      <c r="C244" s="17" t="s">
        <v>114</v>
      </c>
      <c r="D244" s="17" t="s">
        <v>1486</v>
      </c>
      <c r="E244" s="17">
        <v>1.526525140145547</v>
      </c>
    </row>
    <row r="245">
      <c r="A245" s="17" t="s">
        <v>133</v>
      </c>
      <c r="B245" s="17" t="s">
        <v>87</v>
      </c>
      <c r="C245" s="17" t="s">
        <v>114</v>
      </c>
      <c r="D245" s="17" t="s">
        <v>1487</v>
      </c>
      <c r="E245" s="17">
        <v>1.5285267771517574</v>
      </c>
    </row>
    <row r="246">
      <c r="A246" s="17" t="s">
        <v>133</v>
      </c>
      <c r="B246" s="17" t="s">
        <v>87</v>
      </c>
      <c r="C246" s="17" t="s">
        <v>114</v>
      </c>
      <c r="D246" s="17" t="s">
        <v>1488</v>
      </c>
      <c r="E246" s="17">
        <v>0.3981314233040532</v>
      </c>
    </row>
    <row r="247">
      <c r="A247" s="17" t="s">
        <v>133</v>
      </c>
      <c r="B247" s="17" t="s">
        <v>87</v>
      </c>
      <c r="C247" s="17" t="s">
        <v>114</v>
      </c>
      <c r="D247" s="17" t="s">
        <v>1489</v>
      </c>
      <c r="E247" s="17">
        <v>5.4521299170834805</v>
      </c>
    </row>
    <row r="248">
      <c r="A248" s="17" t="s">
        <v>133</v>
      </c>
      <c r="B248" s="17" t="s">
        <v>87</v>
      </c>
      <c r="C248" s="17" t="s">
        <v>114</v>
      </c>
      <c r="D248" s="17" t="s">
        <v>1490</v>
      </c>
      <c r="E248" s="17">
        <v>1.88400008111689</v>
      </c>
    </row>
    <row r="249">
      <c r="A249" s="17" t="s">
        <v>133</v>
      </c>
      <c r="B249" s="17" t="s">
        <v>87</v>
      </c>
      <c r="C249" s="17" t="s">
        <v>114</v>
      </c>
      <c r="D249" s="17" t="s">
        <v>1491</v>
      </c>
      <c r="E249" s="17">
        <v>4.357925141425225</v>
      </c>
    </row>
    <row r="250">
      <c r="A250" s="17" t="s">
        <v>133</v>
      </c>
      <c r="B250" s="17" t="s">
        <v>87</v>
      </c>
      <c r="C250" s="17" t="s">
        <v>114</v>
      </c>
      <c r="D250" s="17" t="s">
        <v>1492</v>
      </c>
      <c r="E250" s="17">
        <v>17.986555038620036</v>
      </c>
    </row>
    <row r="251">
      <c r="A251" s="17" t="s">
        <v>133</v>
      </c>
      <c r="B251" s="17" t="s">
        <v>87</v>
      </c>
      <c r="C251" s="17" t="s">
        <v>114</v>
      </c>
      <c r="D251" s="17" t="s">
        <v>1493</v>
      </c>
      <c r="E251" s="17">
        <v>4.616381821299821</v>
      </c>
    </row>
    <row r="252">
      <c r="A252" s="17" t="s">
        <v>133</v>
      </c>
      <c r="B252" s="17" t="s">
        <v>87</v>
      </c>
      <c r="C252" s="17" t="s">
        <v>114</v>
      </c>
      <c r="D252" s="17" t="s">
        <v>1494</v>
      </c>
      <c r="E252" s="17">
        <v>10.115042373683115</v>
      </c>
    </row>
    <row r="253">
      <c r="A253" s="17" t="s">
        <v>133</v>
      </c>
      <c r="B253" s="17" t="s">
        <v>87</v>
      </c>
      <c r="C253" s="17" t="s">
        <v>114</v>
      </c>
      <c r="D253" s="17" t="s">
        <v>1495</v>
      </c>
      <c r="E253" s="17">
        <v>8.286299809993864</v>
      </c>
    </row>
    <row r="254">
      <c r="A254" s="17" t="s">
        <v>133</v>
      </c>
      <c r="B254" s="17" t="s">
        <v>87</v>
      </c>
      <c r="C254" s="17" t="s">
        <v>114</v>
      </c>
      <c r="D254" s="17" t="s">
        <v>1496</v>
      </c>
      <c r="E254" s="17">
        <v>6.139512444172478</v>
      </c>
    </row>
    <row r="255">
      <c r="A255" s="17" t="s">
        <v>133</v>
      </c>
      <c r="B255" s="17" t="s">
        <v>87</v>
      </c>
      <c r="C255" s="17" t="s">
        <v>114</v>
      </c>
      <c r="D255" s="17" t="s">
        <v>1497</v>
      </c>
      <c r="E255" s="17">
        <v>0.23500001011807</v>
      </c>
    </row>
    <row r="256">
      <c r="A256" s="17" t="s">
        <v>133</v>
      </c>
      <c r="B256" s="17" t="s">
        <v>87</v>
      </c>
      <c r="C256" s="17" t="s">
        <v>114</v>
      </c>
      <c r="D256" s="17" t="s">
        <v>1498</v>
      </c>
      <c r="E256" s="17">
        <v>9.409101159375947</v>
      </c>
    </row>
    <row r="257">
      <c r="A257" s="17" t="s">
        <v>133</v>
      </c>
      <c r="B257" s="17" t="s">
        <v>87</v>
      </c>
      <c r="C257" s="17" t="s">
        <v>114</v>
      </c>
      <c r="D257" s="17" t="s">
        <v>1499</v>
      </c>
      <c r="E257" s="17">
        <v>29.93365213567039</v>
      </c>
    </row>
    <row r="258">
      <c r="A258" s="17" t="s">
        <v>133</v>
      </c>
      <c r="B258" s="17" t="s">
        <v>87</v>
      </c>
      <c r="C258" s="17" t="s">
        <v>114</v>
      </c>
      <c r="D258" s="17" t="s">
        <v>1500</v>
      </c>
      <c r="E258" s="17">
        <v>0.4117500177282254</v>
      </c>
    </row>
    <row r="259">
      <c r="A259" s="17" t="s">
        <v>133</v>
      </c>
      <c r="B259" s="17" t="s">
        <v>87</v>
      </c>
      <c r="C259" s="17" t="s">
        <v>114</v>
      </c>
      <c r="D259" s="17" t="s">
        <v>1501</v>
      </c>
      <c r="E259" s="17">
        <v>1.5285267771517044</v>
      </c>
    </row>
    <row r="260">
      <c r="A260" s="17" t="s">
        <v>133</v>
      </c>
      <c r="B260" s="17" t="s">
        <v>87</v>
      </c>
      <c r="C260" s="17" t="s">
        <v>114</v>
      </c>
      <c r="D260" s="17" t="s">
        <v>1502</v>
      </c>
      <c r="E260" s="17">
        <v>0.39649971939164025</v>
      </c>
    </row>
    <row r="261">
      <c r="A261" s="17" t="s">
        <v>133</v>
      </c>
      <c r="B261" s="17" t="s">
        <v>87</v>
      </c>
      <c r="C261" s="17" t="s">
        <v>114</v>
      </c>
      <c r="D261" s="17" t="s">
        <v>1503</v>
      </c>
      <c r="E261" s="17">
        <v>4.353873233803714</v>
      </c>
    </row>
    <row r="262">
      <c r="A262" s="17" t="s">
        <v>133</v>
      </c>
      <c r="B262" s="17" t="s">
        <v>87</v>
      </c>
      <c r="C262" s="17" t="s">
        <v>114</v>
      </c>
      <c r="D262" s="17" t="s">
        <v>1504</v>
      </c>
      <c r="E262" s="17">
        <v>0.32463154802435956</v>
      </c>
    </row>
    <row r="263">
      <c r="A263" s="17" t="s">
        <v>133</v>
      </c>
      <c r="B263" s="17" t="s">
        <v>87</v>
      </c>
      <c r="C263" s="17" t="s">
        <v>114</v>
      </c>
      <c r="D263" s="17" t="s">
        <v>1505</v>
      </c>
      <c r="E263" s="17">
        <v>0.10790014616894907</v>
      </c>
    </row>
    <row r="264">
      <c r="A264" s="17" t="s">
        <v>133</v>
      </c>
      <c r="B264" s="17" t="s">
        <v>87</v>
      </c>
      <c r="C264" s="17" t="s">
        <v>114</v>
      </c>
      <c r="D264" s="17" t="s">
        <v>1506</v>
      </c>
      <c r="E264" s="17">
        <v>1.5162109529129455</v>
      </c>
    </row>
    <row r="265">
      <c r="A265" s="17" t="s">
        <v>133</v>
      </c>
      <c r="B265" s="17" t="s">
        <v>87</v>
      </c>
      <c r="C265" s="17" t="s">
        <v>114</v>
      </c>
      <c r="D265" s="17" t="s">
        <v>1507</v>
      </c>
      <c r="E265" s="17">
        <v>1.6748972738262058</v>
      </c>
    </row>
    <row r="266">
      <c r="A266" s="17" t="s">
        <v>133</v>
      </c>
      <c r="B266" s="17" t="s">
        <v>87</v>
      </c>
      <c r="C266" s="17" t="s">
        <v>114</v>
      </c>
      <c r="D266" s="17" t="s">
        <v>1508</v>
      </c>
      <c r="E266" s="17">
        <v>3.3432098359141564</v>
      </c>
    </row>
    <row r="267">
      <c r="A267" s="17" t="s">
        <v>133</v>
      </c>
      <c r="B267" s="17" t="s">
        <v>87</v>
      </c>
      <c r="C267" s="17" t="s">
        <v>114</v>
      </c>
      <c r="D267" s="17" t="s">
        <v>1509</v>
      </c>
      <c r="E267" s="17">
        <v>3.3577951831951207</v>
      </c>
    </row>
    <row r="268">
      <c r="A268" s="17" t="s">
        <v>133</v>
      </c>
      <c r="B268" s="17" t="s">
        <v>87</v>
      </c>
      <c r="C268" s="17" t="s">
        <v>114</v>
      </c>
      <c r="D268" s="17" t="s">
        <v>1510</v>
      </c>
      <c r="E268" s="17">
        <v>0.7366750317178957</v>
      </c>
    </row>
    <row r="269">
      <c r="A269" s="17" t="s">
        <v>133</v>
      </c>
      <c r="B269" s="17" t="s">
        <v>87</v>
      </c>
      <c r="C269" s="17" t="s">
        <v>114</v>
      </c>
      <c r="D269" s="17" t="s">
        <v>1511</v>
      </c>
      <c r="E269" s="17">
        <v>0.7366750317178957</v>
      </c>
    </row>
    <row r="270">
      <c r="A270" s="17" t="s">
        <v>133</v>
      </c>
      <c r="B270" s="17" t="s">
        <v>87</v>
      </c>
      <c r="C270" s="17" t="s">
        <v>114</v>
      </c>
      <c r="D270" s="17" t="s">
        <v>1512</v>
      </c>
      <c r="E270" s="17">
        <v>1.4920000642390334</v>
      </c>
    </row>
    <row r="271">
      <c r="A271" s="17" t="s">
        <v>133</v>
      </c>
      <c r="B271" s="17" t="s">
        <v>87</v>
      </c>
      <c r="C271" s="17" t="s">
        <v>114</v>
      </c>
      <c r="D271" s="17" t="s">
        <v>1513</v>
      </c>
      <c r="E271" s="17">
        <v>1.4920000642390334</v>
      </c>
    </row>
    <row r="272">
      <c r="A272" s="17" t="s">
        <v>133</v>
      </c>
      <c r="B272" s="17" t="s">
        <v>87</v>
      </c>
      <c r="C272" s="17" t="s">
        <v>114</v>
      </c>
      <c r="D272" s="17" t="s">
        <v>1514</v>
      </c>
      <c r="E272" s="17">
        <v>0.7404052139025348</v>
      </c>
    </row>
    <row r="273">
      <c r="A273" s="17" t="s">
        <v>133</v>
      </c>
      <c r="B273" s="17" t="s">
        <v>87</v>
      </c>
      <c r="C273" s="17" t="s">
        <v>114</v>
      </c>
      <c r="D273" s="17" t="s">
        <v>1515</v>
      </c>
      <c r="E273" s="17">
        <v>0.7404052139025348</v>
      </c>
    </row>
    <row r="274">
      <c r="A274" s="17" t="s">
        <v>133</v>
      </c>
      <c r="B274" s="17" t="s">
        <v>87</v>
      </c>
      <c r="C274" s="17" t="s">
        <v>114</v>
      </c>
      <c r="D274" s="17" t="s">
        <v>1516</v>
      </c>
      <c r="E274" s="17">
        <v>1.4916512660040384</v>
      </c>
    </row>
    <row r="275">
      <c r="A275" s="17" t="s">
        <v>133</v>
      </c>
      <c r="B275" s="17" t="s">
        <v>87</v>
      </c>
      <c r="C275" s="17" t="s">
        <v>114</v>
      </c>
      <c r="D275" s="17" t="s">
        <v>1517</v>
      </c>
      <c r="E275" s="17">
        <v>1.4935163570963341</v>
      </c>
    </row>
    <row r="276">
      <c r="A276" s="17" t="s">
        <v>133</v>
      </c>
      <c r="B276" s="17" t="s">
        <v>87</v>
      </c>
      <c r="C276" s="17" t="s">
        <v>114</v>
      </c>
      <c r="D276" s="17" t="s">
        <v>1518</v>
      </c>
      <c r="E276" s="17">
        <v>0.9600000413335509</v>
      </c>
    </row>
    <row r="277">
      <c r="A277" s="17" t="s">
        <v>133</v>
      </c>
      <c r="B277" s="17" t="s">
        <v>87</v>
      </c>
      <c r="C277" s="17" t="s">
        <v>114</v>
      </c>
      <c r="D277" s="17" t="s">
        <v>1519</v>
      </c>
      <c r="E277" s="17">
        <v>1.924800317111515</v>
      </c>
    </row>
    <row r="278">
      <c r="A278" s="17" t="s">
        <v>133</v>
      </c>
      <c r="B278" s="17" t="s">
        <v>87</v>
      </c>
      <c r="C278" s="17" t="s">
        <v>114</v>
      </c>
      <c r="D278" s="17" t="s">
        <v>1520</v>
      </c>
      <c r="E278" s="17">
        <v>0.9257978514105312</v>
      </c>
    </row>
    <row r="279">
      <c r="A279" s="17" t="s">
        <v>133</v>
      </c>
      <c r="B279" s="17" t="s">
        <v>87</v>
      </c>
      <c r="C279" s="17" t="s">
        <v>114</v>
      </c>
      <c r="D279" s="17" t="s">
        <v>1521</v>
      </c>
      <c r="E279" s="17">
        <v>0.9942022312562383</v>
      </c>
    </row>
    <row r="280">
      <c r="A280" s="17" t="s">
        <v>133</v>
      </c>
      <c r="B280" s="17" t="s">
        <v>87</v>
      </c>
      <c r="C280" s="17" t="s">
        <v>114</v>
      </c>
      <c r="D280" s="17" t="s">
        <v>1522</v>
      </c>
      <c r="E280" s="17">
        <v>1.9200000826668113</v>
      </c>
    </row>
    <row r="281">
      <c r="A281" s="17" t="s">
        <v>133</v>
      </c>
      <c r="B281" s="17" t="s">
        <v>87</v>
      </c>
      <c r="C281" s="17" t="s">
        <v>114</v>
      </c>
      <c r="D281" s="17" t="s">
        <v>1523</v>
      </c>
      <c r="E281" s="17">
        <v>0.9600000413332808</v>
      </c>
    </row>
    <row r="282">
      <c r="A282" s="17" t="s">
        <v>133</v>
      </c>
      <c r="B282" s="17" t="s">
        <v>87</v>
      </c>
      <c r="C282" s="17" t="s">
        <v>114</v>
      </c>
      <c r="D282" s="17" t="s">
        <v>1524</v>
      </c>
      <c r="E282" s="17">
        <v>0.7020001278250535</v>
      </c>
    </row>
    <row r="283">
      <c r="A283" s="17" t="s">
        <v>133</v>
      </c>
      <c r="B283" s="17" t="s">
        <v>87</v>
      </c>
      <c r="C283" s="17" t="s">
        <v>114</v>
      </c>
      <c r="D283" s="17" t="s">
        <v>1525</v>
      </c>
      <c r="E283" s="17">
        <v>4.741000252926808</v>
      </c>
    </row>
    <row r="284">
      <c r="A284" s="17" t="s">
        <v>133</v>
      </c>
      <c r="B284" s="17" t="s">
        <v>87</v>
      </c>
      <c r="C284" s="17" t="s">
        <v>114</v>
      </c>
      <c r="D284" s="17" t="s">
        <v>1526</v>
      </c>
      <c r="E284" s="17">
        <v>9.525089238177747</v>
      </c>
    </row>
    <row r="285">
      <c r="A285" s="17" t="s">
        <v>133</v>
      </c>
      <c r="B285" s="17" t="s">
        <v>87</v>
      </c>
      <c r="C285" s="17" t="s">
        <v>114</v>
      </c>
      <c r="D285" s="17" t="s">
        <v>1527</v>
      </c>
      <c r="E285" s="17">
        <v>9.315784834122544</v>
      </c>
    </row>
    <row r="286">
      <c r="A286" s="17" t="s">
        <v>133</v>
      </c>
      <c r="B286" s="17" t="s">
        <v>87</v>
      </c>
      <c r="C286" s="17" t="s">
        <v>114</v>
      </c>
      <c r="D286" s="17" t="s">
        <v>1528</v>
      </c>
      <c r="E286" s="17">
        <v>9.524089189334688</v>
      </c>
    </row>
    <row r="287">
      <c r="A287" s="17" t="s">
        <v>133</v>
      </c>
      <c r="B287" s="17" t="s">
        <v>87</v>
      </c>
      <c r="C287" s="17" t="s">
        <v>114</v>
      </c>
      <c r="D287" s="17" t="s">
        <v>1529</v>
      </c>
      <c r="E287" s="17">
        <v>9.806089299076424</v>
      </c>
    </row>
    <row r="288">
      <c r="A288" s="17" t="s">
        <v>133</v>
      </c>
      <c r="B288" s="17" t="s">
        <v>87</v>
      </c>
      <c r="C288" s="17" t="s">
        <v>114</v>
      </c>
      <c r="D288" s="17" t="s">
        <v>1530</v>
      </c>
      <c r="E288" s="17">
        <v>5.514692454035645</v>
      </c>
    </row>
    <row r="289">
      <c r="A289" s="17" t="s">
        <v>133</v>
      </c>
      <c r="B289" s="17" t="s">
        <v>87</v>
      </c>
      <c r="C289" s="17" t="s">
        <v>114</v>
      </c>
      <c r="D289" s="17" t="s">
        <v>1531</v>
      </c>
      <c r="E289" s="17">
        <v>4.741000252926817</v>
      </c>
    </row>
    <row r="290">
      <c r="A290" s="17" t="s">
        <v>133</v>
      </c>
      <c r="B290" s="17" t="s">
        <v>87</v>
      </c>
      <c r="C290" s="17" t="s">
        <v>114</v>
      </c>
      <c r="D290" s="17" t="s">
        <v>1532</v>
      </c>
      <c r="E290" s="17">
        <v>9.51608909139024</v>
      </c>
    </row>
    <row r="291">
      <c r="A291" s="17" t="s">
        <v>133</v>
      </c>
      <c r="B291" s="17" t="s">
        <v>87</v>
      </c>
      <c r="C291" s="17" t="s">
        <v>114</v>
      </c>
      <c r="D291" s="17" t="s">
        <v>1533</v>
      </c>
      <c r="E291" s="17">
        <v>9.516089091390244</v>
      </c>
    </row>
    <row r="292">
      <c r="A292" s="17" t="s">
        <v>133</v>
      </c>
      <c r="B292" s="17" t="s">
        <v>87</v>
      </c>
      <c r="C292" s="17" t="s">
        <v>114</v>
      </c>
      <c r="D292" s="17" t="s">
        <v>1534</v>
      </c>
      <c r="E292" s="17">
        <v>9.815089445863928</v>
      </c>
    </row>
    <row r="293">
      <c r="A293" s="17" t="s">
        <v>133</v>
      </c>
      <c r="B293" s="17" t="s">
        <v>87</v>
      </c>
      <c r="C293" s="17" t="s">
        <v>114</v>
      </c>
      <c r="D293" s="17" t="s">
        <v>1535</v>
      </c>
      <c r="E293" s="17">
        <v>0.8963565117424589</v>
      </c>
    </row>
    <row r="294">
      <c r="A294" s="17" t="s">
        <v>133</v>
      </c>
      <c r="B294" s="17" t="s">
        <v>87</v>
      </c>
      <c r="C294" s="17" t="s">
        <v>114</v>
      </c>
      <c r="D294" s="17" t="s">
        <v>1536</v>
      </c>
      <c r="E294" s="17">
        <v>0.7100002257695022</v>
      </c>
    </row>
    <row r="295">
      <c r="A295" s="17" t="s">
        <v>133</v>
      </c>
      <c r="B295" s="17" t="s">
        <v>87</v>
      </c>
      <c r="C295" s="17" t="s">
        <v>114</v>
      </c>
      <c r="D295" s="17" t="s">
        <v>1537</v>
      </c>
      <c r="E295" s="17">
        <v>9.323384927169764</v>
      </c>
    </row>
    <row r="296">
      <c r="A296" s="17" t="s">
        <v>133</v>
      </c>
      <c r="B296" s="17" t="s">
        <v>87</v>
      </c>
      <c r="C296" s="17" t="s">
        <v>114</v>
      </c>
      <c r="D296" s="17" t="s">
        <v>1538</v>
      </c>
      <c r="E296" s="17">
        <v>23.857430561590988</v>
      </c>
    </row>
    <row r="297">
      <c r="A297" s="17" t="s">
        <v>133</v>
      </c>
      <c r="B297" s="17" t="s">
        <v>87</v>
      </c>
      <c r="C297" s="17" t="s">
        <v>114</v>
      </c>
      <c r="D297" s="17" t="s">
        <v>1539</v>
      </c>
      <c r="E297" s="17">
        <v>15.325717934275929</v>
      </c>
    </row>
    <row r="298">
      <c r="A298" s="17" t="s">
        <v>133</v>
      </c>
      <c r="B298" s="17" t="s">
        <v>87</v>
      </c>
      <c r="C298" s="17" t="s">
        <v>114</v>
      </c>
      <c r="D298" s="17" t="s">
        <v>1540</v>
      </c>
      <c r="E298" s="17">
        <v>29.589630808394386</v>
      </c>
    </row>
    <row r="299">
      <c r="A299" s="17" t="s">
        <v>133</v>
      </c>
      <c r="B299" s="17" t="s">
        <v>87</v>
      </c>
      <c r="C299" s="17" t="s">
        <v>114</v>
      </c>
      <c r="D299" s="17" t="s">
        <v>1541</v>
      </c>
      <c r="E299" s="17">
        <v>30.343173735863665</v>
      </c>
    </row>
    <row r="300">
      <c r="A300" s="17" t="s">
        <v>133</v>
      </c>
      <c r="B300" s="17" t="s">
        <v>87</v>
      </c>
      <c r="C300" s="17" t="s">
        <v>114</v>
      </c>
      <c r="D300" s="17" t="s">
        <v>1542</v>
      </c>
      <c r="E300" s="17">
        <v>14.075564942192644</v>
      </c>
    </row>
    <row r="301">
      <c r="A301" s="17" t="s">
        <v>133</v>
      </c>
      <c r="B301" s="17" t="s">
        <v>87</v>
      </c>
      <c r="C301" s="17" t="s">
        <v>114</v>
      </c>
      <c r="D301" s="17" t="s">
        <v>1543</v>
      </c>
      <c r="E301" s="17">
        <v>5.3796663206255975</v>
      </c>
    </row>
    <row r="302">
      <c r="A302" s="17" t="s">
        <v>133</v>
      </c>
      <c r="B302" s="17" t="s">
        <v>87</v>
      </c>
      <c r="C302" s="17" t="s">
        <v>114</v>
      </c>
      <c r="D302" s="17" t="s">
        <v>1544</v>
      </c>
      <c r="E302" s="17">
        <v>0.6960003227667535</v>
      </c>
    </row>
    <row r="303">
      <c r="A303" s="17" t="s">
        <v>133</v>
      </c>
      <c r="B303" s="17" t="s">
        <v>87</v>
      </c>
      <c r="C303" s="17" t="s">
        <v>114</v>
      </c>
      <c r="D303" s="17" t="s">
        <v>1545</v>
      </c>
      <c r="E303" s="17">
        <v>4.686666144388058</v>
      </c>
    </row>
    <row r="304">
      <c r="A304" s="17" t="s">
        <v>133</v>
      </c>
      <c r="B304" s="17" t="s">
        <v>87</v>
      </c>
      <c r="C304" s="17" t="s">
        <v>114</v>
      </c>
      <c r="D304" s="17" t="s">
        <v>1546</v>
      </c>
      <c r="E304" s="17">
        <v>12.689564589717408</v>
      </c>
    </row>
    <row r="305">
      <c r="A305" s="17" t="s">
        <v>133</v>
      </c>
      <c r="B305" s="17" t="s">
        <v>87</v>
      </c>
      <c r="C305" s="17" t="s">
        <v>114</v>
      </c>
      <c r="D305" s="17" t="s">
        <v>1547</v>
      </c>
      <c r="E305" s="17">
        <v>4.686666144388135</v>
      </c>
    </row>
    <row r="306">
      <c r="A306" s="17" t="s">
        <v>133</v>
      </c>
      <c r="B306" s="17" t="s">
        <v>87</v>
      </c>
      <c r="C306" s="17" t="s">
        <v>114</v>
      </c>
      <c r="D306" s="17" t="s">
        <v>1548</v>
      </c>
      <c r="E306" s="17">
        <v>0.6960003227669225</v>
      </c>
    </row>
    <row r="307">
      <c r="A307" s="17" t="s">
        <v>133</v>
      </c>
      <c r="B307" s="17" t="s">
        <v>87</v>
      </c>
      <c r="C307" s="17" t="s">
        <v>114</v>
      </c>
      <c r="D307" s="17" t="s">
        <v>1549</v>
      </c>
      <c r="E307" s="17">
        <v>5.3826664671548246</v>
      </c>
    </row>
    <row r="308">
      <c r="A308" s="17" t="s">
        <v>133</v>
      </c>
      <c r="B308" s="17" t="s">
        <v>87</v>
      </c>
      <c r="C308" s="17" t="s">
        <v>114</v>
      </c>
      <c r="D308" s="17" t="s">
        <v>1550</v>
      </c>
      <c r="E308" s="17">
        <v>2.8005658522674386</v>
      </c>
    </row>
    <row r="309">
      <c r="A309" s="17" t="s">
        <v>133</v>
      </c>
      <c r="B309" s="17" t="s">
        <v>87</v>
      </c>
      <c r="C309" s="17" t="s">
        <v>114</v>
      </c>
      <c r="D309" s="17" t="s">
        <v>1551</v>
      </c>
      <c r="E309" s="17">
        <v>0.7415291175759013</v>
      </c>
    </row>
    <row r="310">
      <c r="A310" s="17" t="s">
        <v>133</v>
      </c>
      <c r="B310" s="17" t="s">
        <v>87</v>
      </c>
      <c r="C310" s="17" t="s">
        <v>114</v>
      </c>
      <c r="D310" s="17" t="s">
        <v>1552</v>
      </c>
      <c r="E310" s="17">
        <v>8.365566091866883</v>
      </c>
    </row>
    <row r="311">
      <c r="A311" s="17" t="s">
        <v>133</v>
      </c>
      <c r="B311" s="17" t="s">
        <v>87</v>
      </c>
      <c r="C311" s="17" t="s">
        <v>114</v>
      </c>
      <c r="D311" s="17" t="s">
        <v>1553</v>
      </c>
      <c r="E311" s="17">
        <v>0.7415291175759147</v>
      </c>
    </row>
    <row r="312">
      <c r="A312" s="17" t="s">
        <v>133</v>
      </c>
      <c r="B312" s="17" t="s">
        <v>87</v>
      </c>
      <c r="C312" s="17" t="s">
        <v>114</v>
      </c>
      <c r="D312" s="17" t="s">
        <v>1554</v>
      </c>
      <c r="E312" s="17">
        <v>2.7508880203805246</v>
      </c>
    </row>
    <row r="313">
      <c r="A313" s="17" t="s">
        <v>133</v>
      </c>
      <c r="B313" s="17" t="s">
        <v>87</v>
      </c>
      <c r="C313" s="17" t="s">
        <v>114</v>
      </c>
      <c r="D313" s="17" t="s">
        <v>1555</v>
      </c>
      <c r="E313" s="17">
        <v>0.3010000129597723</v>
      </c>
    </row>
    <row r="314">
      <c r="A314" s="17" t="s">
        <v>133</v>
      </c>
      <c r="B314" s="17" t="s">
        <v>87</v>
      </c>
      <c r="C314" s="17" t="s">
        <v>114</v>
      </c>
      <c r="D314" s="17" t="s">
        <v>1556</v>
      </c>
      <c r="E314" s="17">
        <v>2.0855005094726824</v>
      </c>
    </row>
    <row r="315">
      <c r="A315" s="17" t="s">
        <v>133</v>
      </c>
      <c r="B315" s="17" t="s">
        <v>87</v>
      </c>
      <c r="C315" s="17" t="s">
        <v>114</v>
      </c>
      <c r="D315" s="17" t="s">
        <v>1557</v>
      </c>
      <c r="E315" s="17">
        <v>6.447850592376331</v>
      </c>
    </row>
    <row r="316">
      <c r="A316" s="17" t="s">
        <v>133</v>
      </c>
      <c r="B316" s="17" t="s">
        <v>87</v>
      </c>
      <c r="C316" s="17" t="s">
        <v>114</v>
      </c>
      <c r="D316" s="17" t="s">
        <v>1558</v>
      </c>
      <c r="E316" s="17">
        <v>2.0833504044601354</v>
      </c>
    </row>
    <row r="317">
      <c r="A317" s="17" t="s">
        <v>133</v>
      </c>
      <c r="B317" s="17" t="s">
        <v>87</v>
      </c>
      <c r="C317" s="17" t="s">
        <v>114</v>
      </c>
      <c r="D317" s="17" t="s">
        <v>1559</v>
      </c>
      <c r="E317" s="17">
        <v>0.32035032855282813</v>
      </c>
    </row>
    <row r="318">
      <c r="A318" s="17" t="s">
        <v>133</v>
      </c>
      <c r="B318" s="17" t="s">
        <v>87</v>
      </c>
      <c r="C318" s="17" t="s">
        <v>114</v>
      </c>
      <c r="D318" s="17" t="s">
        <v>1560</v>
      </c>
      <c r="E318" s="17">
        <v>1.6810000723765757</v>
      </c>
    </row>
    <row r="319">
      <c r="A319" s="17" t="s">
        <v>133</v>
      </c>
      <c r="B319" s="17" t="s">
        <v>87</v>
      </c>
      <c r="C319" s="17" t="s">
        <v>114</v>
      </c>
      <c r="D319" s="17" t="s">
        <v>1561</v>
      </c>
      <c r="E319" s="17">
        <v>5.537049938281264</v>
      </c>
    </row>
    <row r="320">
      <c r="A320" s="17" t="s">
        <v>133</v>
      </c>
      <c r="B320" s="17" t="s">
        <v>87</v>
      </c>
      <c r="C320" s="17" t="s">
        <v>114</v>
      </c>
      <c r="D320" s="17" t="s">
        <v>1562</v>
      </c>
      <c r="E320" s="17">
        <v>1.6810000723765404</v>
      </c>
    </row>
    <row r="321">
      <c r="A321" s="17" t="s">
        <v>133</v>
      </c>
      <c r="B321" s="17" t="s">
        <v>87</v>
      </c>
      <c r="C321" s="17" t="s">
        <v>114</v>
      </c>
      <c r="D321" s="17" t="s">
        <v>1563</v>
      </c>
      <c r="E321" s="17">
        <v>0.31820022354035565</v>
      </c>
    </row>
    <row r="322">
      <c r="A322" s="17" t="s">
        <v>133</v>
      </c>
      <c r="B322" s="17" t="s">
        <v>87</v>
      </c>
      <c r="C322" s="17" t="s">
        <v>114</v>
      </c>
      <c r="D322" s="17" t="s">
        <v>1564</v>
      </c>
      <c r="E322" s="17">
        <v>0.6060762032086511</v>
      </c>
    </row>
    <row r="323">
      <c r="A323" s="17" t="s">
        <v>133</v>
      </c>
      <c r="B323" s="17" t="s">
        <v>87</v>
      </c>
      <c r="C323" s="17" t="s">
        <v>114</v>
      </c>
      <c r="D323" s="17" t="s">
        <v>1565</v>
      </c>
      <c r="E323" s="17">
        <v>0.2605801590834408</v>
      </c>
    </row>
    <row r="324">
      <c r="A324" s="17" t="s">
        <v>133</v>
      </c>
      <c r="B324" s="17" t="s">
        <v>87</v>
      </c>
      <c r="C324" s="17" t="s">
        <v>114</v>
      </c>
      <c r="D324" s="17" t="s">
        <v>1566</v>
      </c>
      <c r="E324" s="17">
        <v>3.817800164377792</v>
      </c>
    </row>
    <row r="325">
      <c r="A325" s="17" t="s">
        <v>133</v>
      </c>
      <c r="B325" s="17" t="s">
        <v>87</v>
      </c>
      <c r="C325" s="17" t="s">
        <v>114</v>
      </c>
      <c r="D325" s="17" t="s">
        <v>1567</v>
      </c>
      <c r="E325" s="17">
        <v>9.420270257731751</v>
      </c>
    </row>
    <row r="326">
      <c r="A326" s="17" t="s">
        <v>133</v>
      </c>
      <c r="B326" s="17" t="s">
        <v>87</v>
      </c>
      <c r="C326" s="17" t="s">
        <v>114</v>
      </c>
      <c r="D326" s="17" t="s">
        <v>1568</v>
      </c>
      <c r="E326" s="17">
        <v>3.8147700163833336</v>
      </c>
    </row>
    <row r="327">
      <c r="A327" s="17" t="s">
        <v>133</v>
      </c>
      <c r="B327" s="17" t="s">
        <v>87</v>
      </c>
      <c r="C327" s="17" t="s">
        <v>114</v>
      </c>
      <c r="D327" s="17" t="s">
        <v>1569</v>
      </c>
      <c r="E327" s="17">
        <v>0.6999301779999936</v>
      </c>
    </row>
    <row r="328">
      <c r="A328" s="17" t="s">
        <v>133</v>
      </c>
      <c r="B328" s="17" t="s">
        <v>87</v>
      </c>
      <c r="C328" s="17" t="s">
        <v>114</v>
      </c>
      <c r="D328" s="17" t="s">
        <v>1570</v>
      </c>
      <c r="E328" s="17">
        <v>0.9544500410944364</v>
      </c>
    </row>
    <row r="329">
      <c r="A329" s="17" t="s">
        <v>133</v>
      </c>
      <c r="B329" s="17" t="s">
        <v>87</v>
      </c>
      <c r="C329" s="17" t="s">
        <v>114</v>
      </c>
      <c r="D329" s="17" t="s">
        <v>1571</v>
      </c>
      <c r="E329" s="17">
        <v>5.217660520377967</v>
      </c>
    </row>
    <row r="330">
      <c r="A330" s="17" t="s">
        <v>133</v>
      </c>
      <c r="B330" s="17" t="s">
        <v>87</v>
      </c>
      <c r="C330" s="17" t="s">
        <v>114</v>
      </c>
      <c r="D330" s="17" t="s">
        <v>1572</v>
      </c>
      <c r="E330" s="17">
        <v>10.820130613731614</v>
      </c>
    </row>
    <row r="331">
      <c r="A331" s="17" t="s">
        <v>133</v>
      </c>
      <c r="B331" s="17" t="s">
        <v>87</v>
      </c>
      <c r="C331" s="17" t="s">
        <v>114</v>
      </c>
      <c r="D331" s="17" t="s">
        <v>1573</v>
      </c>
      <c r="E331" s="17">
        <v>5.214630372383421</v>
      </c>
    </row>
    <row r="332">
      <c r="A332" s="17" t="s">
        <v>133</v>
      </c>
      <c r="B332" s="17" t="s">
        <v>87</v>
      </c>
      <c r="C332" s="17" t="s">
        <v>114</v>
      </c>
      <c r="D332" s="17" t="s">
        <v>1574</v>
      </c>
      <c r="E332" s="17">
        <v>9.133767842143776</v>
      </c>
    </row>
    <row r="333">
      <c r="A333" s="17" t="s">
        <v>133</v>
      </c>
      <c r="B333" s="17" t="s">
        <v>87</v>
      </c>
      <c r="C333" s="17" t="s">
        <v>114</v>
      </c>
      <c r="D333" s="17" t="s">
        <v>1575</v>
      </c>
      <c r="E333" s="17">
        <v>6.788715070496464</v>
      </c>
    </row>
    <row r="334">
      <c r="A334" s="17" t="s">
        <v>133</v>
      </c>
      <c r="B334" s="17" t="s">
        <v>87</v>
      </c>
      <c r="C334" s="17" t="s">
        <v>114</v>
      </c>
      <c r="D334" s="17" t="s">
        <v>1576</v>
      </c>
      <c r="E334" s="17">
        <v>0.6969000300055483</v>
      </c>
    </row>
    <row r="335">
      <c r="A335" s="17" t="s">
        <v>133</v>
      </c>
      <c r="B335" s="17" t="s">
        <v>87</v>
      </c>
      <c r="C335" s="17" t="s">
        <v>114</v>
      </c>
      <c r="D335" s="17" t="s">
        <v>1577</v>
      </c>
      <c r="E335" s="17">
        <v>0.6123400848447064</v>
      </c>
    </row>
    <row r="336">
      <c r="A336" s="17" t="s">
        <v>133</v>
      </c>
      <c r="B336" s="17" t="s">
        <v>87</v>
      </c>
      <c r="C336" s="17" t="s">
        <v>114</v>
      </c>
      <c r="D336" s="17" t="s">
        <v>1578</v>
      </c>
      <c r="E336" s="17">
        <v>0.6123400848447049</v>
      </c>
    </row>
    <row r="337">
      <c r="A337" s="17" t="s">
        <v>133</v>
      </c>
      <c r="B337" s="17" t="s">
        <v>87</v>
      </c>
      <c r="C337" s="17" t="s">
        <v>114</v>
      </c>
      <c r="D337" s="17" t="s">
        <v>1579</v>
      </c>
      <c r="E337" s="17">
        <v>0.25440997827378853</v>
      </c>
    </row>
    <row r="338">
      <c r="A338" s="17" t="s">
        <v>133</v>
      </c>
      <c r="B338" s="17" t="s">
        <v>87</v>
      </c>
      <c r="C338" s="17" t="s">
        <v>114</v>
      </c>
      <c r="D338" s="17" t="s">
        <v>1580</v>
      </c>
      <c r="E338" s="17">
        <v>0.6058861939284707</v>
      </c>
    </row>
    <row r="339">
      <c r="A339" s="17" t="s">
        <v>133</v>
      </c>
      <c r="B339" s="17" t="s">
        <v>87</v>
      </c>
      <c r="C339" s="17" t="s">
        <v>114</v>
      </c>
      <c r="D339" s="17" t="s">
        <v>1581</v>
      </c>
      <c r="E339" s="17">
        <v>1.2410000951959914</v>
      </c>
    </row>
    <row r="340">
      <c r="A340" s="17" t="s">
        <v>133</v>
      </c>
      <c r="B340" s="17" t="s">
        <v>87</v>
      </c>
      <c r="C340" s="17" t="s">
        <v>114</v>
      </c>
      <c r="D340" s="17" t="s">
        <v>1582</v>
      </c>
      <c r="E340" s="17">
        <v>0.25421996899360516</v>
      </c>
    </row>
    <row r="341">
      <c r="A341" s="17" t="s">
        <v>133</v>
      </c>
      <c r="B341" s="17" t="s">
        <v>87</v>
      </c>
      <c r="C341" s="17" t="s">
        <v>114</v>
      </c>
      <c r="D341" s="17" t="s">
        <v>1583</v>
      </c>
      <c r="E341" s="17">
        <v>1.2416801284092662</v>
      </c>
    </row>
    <row r="342">
      <c r="A342" s="17" t="s">
        <v>133</v>
      </c>
      <c r="B342" s="17" t="s">
        <v>87</v>
      </c>
      <c r="C342" s="17" t="s">
        <v>114</v>
      </c>
      <c r="D342" s="17" t="s">
        <v>1584</v>
      </c>
      <c r="E342" s="17">
        <v>0.892356462770239</v>
      </c>
    </row>
    <row r="343">
      <c r="A343" s="17" t="s">
        <v>133</v>
      </c>
      <c r="B343" s="17" t="s">
        <v>87</v>
      </c>
      <c r="C343" s="17" t="s">
        <v>114</v>
      </c>
      <c r="D343" s="17" t="s">
        <v>1585</v>
      </c>
      <c r="E343" s="17">
        <v>0.7473563589271813</v>
      </c>
    </row>
    <row r="344">
      <c r="A344" s="17" t="s">
        <v>133</v>
      </c>
      <c r="B344" s="17" t="s">
        <v>87</v>
      </c>
      <c r="C344" s="17" t="s">
        <v>114</v>
      </c>
      <c r="D344" s="17" t="s">
        <v>1586</v>
      </c>
      <c r="E344" s="17">
        <v>0.7513564078994011</v>
      </c>
    </row>
    <row r="345">
      <c r="A345" s="17" t="s">
        <v>133</v>
      </c>
      <c r="B345" s="17" t="s">
        <v>87</v>
      </c>
      <c r="C345" s="17" t="s">
        <v>114</v>
      </c>
      <c r="D345" s="17" t="s">
        <v>1587</v>
      </c>
      <c r="E345" s="17">
        <v>1.4095536790603036</v>
      </c>
    </row>
    <row r="346">
      <c r="A346" s="17" t="s">
        <v>133</v>
      </c>
      <c r="B346" s="17" t="s">
        <v>87</v>
      </c>
      <c r="C346" s="17" t="s">
        <v>114</v>
      </c>
      <c r="D346" s="17" t="s">
        <v>1588</v>
      </c>
      <c r="E346" s="17">
        <v>1.4057536325366946</v>
      </c>
    </row>
    <row r="347">
      <c r="A347" s="17" t="s">
        <v>133</v>
      </c>
      <c r="B347" s="17" t="s">
        <v>87</v>
      </c>
      <c r="C347" s="17" t="s">
        <v>114</v>
      </c>
      <c r="D347" s="17" t="s">
        <v>1589</v>
      </c>
      <c r="E347" s="17">
        <v>34.24864490477454</v>
      </c>
    </row>
    <row r="348">
      <c r="A348" s="17" t="s">
        <v>133</v>
      </c>
      <c r="B348" s="17" t="s">
        <v>87</v>
      </c>
      <c r="C348" s="17" t="s">
        <v>114</v>
      </c>
      <c r="D348" s="17" t="s">
        <v>1590</v>
      </c>
      <c r="E348" s="17">
        <v>28.10222770604032</v>
      </c>
    </row>
    <row r="349">
      <c r="A349" s="17" t="s">
        <v>133</v>
      </c>
      <c r="B349" s="17" t="s">
        <v>87</v>
      </c>
      <c r="C349" s="17" t="s">
        <v>114</v>
      </c>
      <c r="D349" s="17" t="s">
        <v>1591</v>
      </c>
      <c r="E349" s="17">
        <v>0.7536869072102669</v>
      </c>
    </row>
    <row r="350">
      <c r="A350" s="17" t="s">
        <v>133</v>
      </c>
      <c r="B350" s="17" t="s">
        <v>87</v>
      </c>
      <c r="C350" s="17" t="s">
        <v>114</v>
      </c>
      <c r="D350" s="17" t="s">
        <v>1592</v>
      </c>
      <c r="E350" s="17">
        <v>0.7534409790497051</v>
      </c>
    </row>
    <row r="351">
      <c r="A351" s="17" t="s">
        <v>133</v>
      </c>
      <c r="B351" s="17" t="s">
        <v>87</v>
      </c>
      <c r="C351" s="17" t="s">
        <v>114</v>
      </c>
      <c r="D351" s="17" t="s">
        <v>1593</v>
      </c>
      <c r="E351" s="17">
        <v>1.864945996394592</v>
      </c>
    </row>
    <row r="352">
      <c r="A352" s="17" t="s">
        <v>133</v>
      </c>
      <c r="B352" s="17" t="s">
        <v>87</v>
      </c>
      <c r="C352" s="17" t="s">
        <v>114</v>
      </c>
      <c r="D352" s="17" t="s">
        <v>1594</v>
      </c>
      <c r="E352" s="17">
        <v>1.4920000642388556</v>
      </c>
    </row>
    <row r="353">
      <c r="A353" s="17" t="s">
        <v>133</v>
      </c>
      <c r="B353" s="17" t="s">
        <v>87</v>
      </c>
      <c r="C353" s="17" t="s">
        <v>114</v>
      </c>
      <c r="D353" s="17" t="s">
        <v>1595</v>
      </c>
      <c r="E353" s="17">
        <v>1.8649459963944306</v>
      </c>
    </row>
    <row r="354">
      <c r="A354" s="17" t="s">
        <v>133</v>
      </c>
      <c r="B354" s="17" t="s">
        <v>87</v>
      </c>
      <c r="C354" s="17" t="s">
        <v>114</v>
      </c>
      <c r="D354" s="17" t="s">
        <v>1596</v>
      </c>
      <c r="E354" s="17">
        <v>0.46219682773573906</v>
      </c>
    </row>
    <row r="355">
      <c r="A355" s="17" t="s">
        <v>133</v>
      </c>
      <c r="B355" s="17" t="s">
        <v>87</v>
      </c>
      <c r="C355" s="17" t="s">
        <v>114</v>
      </c>
      <c r="D355" s="17" t="s">
        <v>1597</v>
      </c>
      <c r="E355" s="17">
        <v>19.14925059154239</v>
      </c>
    </row>
    <row r="356">
      <c r="A356" s="17" t="s">
        <v>133</v>
      </c>
      <c r="B356" s="17" t="s">
        <v>87</v>
      </c>
      <c r="C356" s="17" t="s">
        <v>114</v>
      </c>
      <c r="D356" s="17" t="s">
        <v>1598</v>
      </c>
      <c r="E356" s="17">
        <v>5.258570207970883</v>
      </c>
    </row>
    <row r="357">
      <c r="A357" s="17" t="s">
        <v>133</v>
      </c>
      <c r="B357" s="17" t="s">
        <v>87</v>
      </c>
      <c r="C357" s="17" t="s">
        <v>114</v>
      </c>
      <c r="D357" s="17" t="s">
        <v>1599</v>
      </c>
      <c r="E357" s="17">
        <v>5.253959151524525</v>
      </c>
    </row>
    <row r="358">
      <c r="A358" s="17" t="s">
        <v>133</v>
      </c>
      <c r="B358" s="17" t="s">
        <v>87</v>
      </c>
      <c r="C358" s="17" t="s">
        <v>114</v>
      </c>
      <c r="D358" s="17" t="s">
        <v>1600</v>
      </c>
      <c r="E358" s="17">
        <v>19.781241377450538</v>
      </c>
    </row>
    <row r="359">
      <c r="A359" s="17" t="s">
        <v>133</v>
      </c>
      <c r="B359" s="17" t="s">
        <v>87</v>
      </c>
      <c r="C359" s="17" t="s">
        <v>114</v>
      </c>
      <c r="D359" s="17" t="s">
        <v>1601</v>
      </c>
      <c r="E359" s="17">
        <v>5.459756582734989</v>
      </c>
    </row>
    <row r="360">
      <c r="A360" s="17" t="s">
        <v>133</v>
      </c>
      <c r="B360" s="17" t="s">
        <v>87</v>
      </c>
      <c r="C360" s="17" t="s">
        <v>114</v>
      </c>
      <c r="D360" s="17" t="s">
        <v>1602</v>
      </c>
      <c r="E360" s="17">
        <v>15.734475905023684</v>
      </c>
    </row>
    <row r="361">
      <c r="A361" s="17" t="s">
        <v>133</v>
      </c>
      <c r="B361" s="17" t="s">
        <v>87</v>
      </c>
      <c r="C361" s="17" t="s">
        <v>114</v>
      </c>
      <c r="D361" s="17" t="s">
        <v>1603</v>
      </c>
      <c r="E361" s="17">
        <v>8.983924838984164</v>
      </c>
    </row>
    <row r="362">
      <c r="A362" s="17" t="s">
        <v>133</v>
      </c>
      <c r="B362" s="17" t="s">
        <v>87</v>
      </c>
      <c r="C362" s="17" t="s">
        <v>114</v>
      </c>
      <c r="D362" s="17" t="s">
        <v>1604</v>
      </c>
      <c r="E362" s="17">
        <v>12.866335826752493</v>
      </c>
    </row>
    <row r="363">
      <c r="A363" s="17" t="s">
        <v>133</v>
      </c>
      <c r="B363" s="17" t="s">
        <v>87</v>
      </c>
      <c r="C363" s="17" t="s">
        <v>114</v>
      </c>
      <c r="D363" s="17" t="s">
        <v>1605</v>
      </c>
      <c r="E363" s="17">
        <v>3.524430437746315</v>
      </c>
    </row>
    <row r="364">
      <c r="A364" s="17" t="s">
        <v>133</v>
      </c>
      <c r="B364" s="17" t="s">
        <v>87</v>
      </c>
      <c r="C364" s="17" t="s">
        <v>114</v>
      </c>
      <c r="D364" s="17" t="s">
        <v>1606</v>
      </c>
      <c r="E364" s="17">
        <v>1.8817253864389405</v>
      </c>
    </row>
    <row r="365">
      <c r="A365" s="17" t="s">
        <v>133</v>
      </c>
      <c r="B365" s="17" t="s">
        <v>87</v>
      </c>
      <c r="C365" s="17" t="s">
        <v>114</v>
      </c>
      <c r="D365" s="17" t="s">
        <v>1607</v>
      </c>
      <c r="E365" s="17">
        <v>2.518141904101992</v>
      </c>
    </row>
    <row r="366">
      <c r="A366" s="17" t="s">
        <v>133</v>
      </c>
      <c r="B366" s="17" t="s">
        <v>87</v>
      </c>
      <c r="C366" s="17" t="s">
        <v>114</v>
      </c>
      <c r="D366" s="17" t="s">
        <v>1608</v>
      </c>
      <c r="E366" s="17">
        <v>0.7131897128874691</v>
      </c>
    </row>
    <row r="367">
      <c r="A367" s="17" t="s">
        <v>133</v>
      </c>
      <c r="B367" s="17" t="s">
        <v>87</v>
      </c>
      <c r="C367" s="17" t="s">
        <v>114</v>
      </c>
      <c r="D367" s="17" t="s">
        <v>1609</v>
      </c>
      <c r="E367" s="17">
        <v>0.922554748357195</v>
      </c>
    </row>
    <row r="368">
      <c r="A368" s="17" t="s">
        <v>133</v>
      </c>
      <c r="B368" s="17" t="s">
        <v>87</v>
      </c>
      <c r="C368" s="17" t="s">
        <v>114</v>
      </c>
      <c r="D368" s="17" t="s">
        <v>1610</v>
      </c>
      <c r="E368" s="17">
        <v>0.7029340351676648</v>
      </c>
    </row>
    <row r="369">
      <c r="A369" s="17" t="s">
        <v>133</v>
      </c>
      <c r="B369" s="17" t="s">
        <v>87</v>
      </c>
      <c r="C369" s="17" t="s">
        <v>114</v>
      </c>
      <c r="D369" s="17" t="s">
        <v>1611</v>
      </c>
      <c r="E369" s="17">
        <v>0.9268164739504601</v>
      </c>
    </row>
    <row r="370">
      <c r="A370" s="17" t="s">
        <v>133</v>
      </c>
      <c r="B370" s="17" t="s">
        <v>87</v>
      </c>
      <c r="C370" s="17" t="s">
        <v>114</v>
      </c>
      <c r="D370" s="17" t="s">
        <v>1612</v>
      </c>
      <c r="E370" s="17">
        <v>0.46920163853879926</v>
      </c>
    </row>
    <row r="371">
      <c r="A371" s="17" t="s">
        <v>133</v>
      </c>
      <c r="B371" s="17" t="s">
        <v>87</v>
      </c>
      <c r="C371" s="17" t="s">
        <v>114</v>
      </c>
      <c r="D371" s="17" t="s">
        <v>1613</v>
      </c>
      <c r="E371" s="17">
        <v>2.5144305974125296</v>
      </c>
    </row>
    <row r="372">
      <c r="A372" s="17" t="s">
        <v>133</v>
      </c>
      <c r="B372" s="17" t="s">
        <v>87</v>
      </c>
      <c r="C372" s="17" t="s">
        <v>114</v>
      </c>
      <c r="D372" s="17" t="s">
        <v>1614</v>
      </c>
      <c r="E372" s="17">
        <v>2.4675618931402403</v>
      </c>
    </row>
    <row r="373">
      <c r="A373" s="17" t="s">
        <v>133</v>
      </c>
      <c r="B373" s="17" t="s">
        <v>87</v>
      </c>
      <c r="C373" s="17" t="s">
        <v>114</v>
      </c>
      <c r="D373" s="17" t="s">
        <v>1615</v>
      </c>
      <c r="E373" s="17">
        <v>1.8307853578936855</v>
      </c>
    </row>
    <row r="374">
      <c r="A374" s="17" t="s">
        <v>133</v>
      </c>
      <c r="B374" s="17" t="s">
        <v>87</v>
      </c>
      <c r="C374" s="17" t="s">
        <v>114</v>
      </c>
      <c r="D374" s="17" t="s">
        <v>1616</v>
      </c>
      <c r="E374" s="17">
        <v>0.6523540242059105</v>
      </c>
    </row>
    <row r="375">
      <c r="A375" s="17" t="s">
        <v>133</v>
      </c>
      <c r="B375" s="17" t="s">
        <v>87</v>
      </c>
      <c r="C375" s="17" t="s">
        <v>114</v>
      </c>
      <c r="D375" s="17" t="s">
        <v>1617</v>
      </c>
      <c r="E375" s="17">
        <v>0.9196747394491955</v>
      </c>
    </row>
    <row r="376">
      <c r="A376" s="17" t="s">
        <v>133</v>
      </c>
      <c r="B376" s="17" t="s">
        <v>87</v>
      </c>
      <c r="C376" s="17" t="s">
        <v>114</v>
      </c>
      <c r="D376" s="17" t="s">
        <v>1618</v>
      </c>
      <c r="E376" s="17">
        <v>0.7094097039407183</v>
      </c>
    </row>
    <row r="377">
      <c r="A377" s="17" t="s">
        <v>133</v>
      </c>
      <c r="B377" s="17" t="s">
        <v>87</v>
      </c>
      <c r="C377" s="17" t="s">
        <v>114</v>
      </c>
      <c r="D377" s="17" t="s">
        <v>1619</v>
      </c>
      <c r="E377" s="17">
        <v>2.463840150002225</v>
      </c>
    </row>
    <row r="378">
      <c r="A378" s="17" t="s">
        <v>133</v>
      </c>
      <c r="B378" s="17" t="s">
        <v>87</v>
      </c>
      <c r="C378" s="17" t="s">
        <v>114</v>
      </c>
      <c r="D378" s="17" t="s">
        <v>1620</v>
      </c>
      <c r="E378" s="17">
        <v>0.4690216297470489</v>
      </c>
    </row>
    <row r="379">
      <c r="A379" s="17" t="s">
        <v>133</v>
      </c>
      <c r="B379" s="17" t="s">
        <v>87</v>
      </c>
      <c r="C379" s="17" t="s">
        <v>114</v>
      </c>
      <c r="D379" s="17" t="s">
        <v>1621</v>
      </c>
      <c r="E379" s="17">
        <v>0.923036465003711</v>
      </c>
    </row>
    <row r="380">
      <c r="A380" s="17" t="s">
        <v>133</v>
      </c>
      <c r="B380" s="17" t="s">
        <v>87</v>
      </c>
      <c r="C380" s="17" t="s">
        <v>114</v>
      </c>
      <c r="D380" s="17" t="s">
        <v>1622</v>
      </c>
      <c r="E380" s="17">
        <v>2.4661218755102405</v>
      </c>
    </row>
    <row r="381">
      <c r="A381" s="17" t="s">
        <v>133</v>
      </c>
      <c r="B381" s="17" t="s">
        <v>87</v>
      </c>
      <c r="C381" s="17" t="s">
        <v>114</v>
      </c>
      <c r="D381" s="17" t="s">
        <v>1623</v>
      </c>
      <c r="E381" s="17">
        <v>1.829345340263685</v>
      </c>
    </row>
    <row r="382">
      <c r="A382" s="17" t="s">
        <v>133</v>
      </c>
      <c r="B382" s="17" t="s">
        <v>87</v>
      </c>
      <c r="C382" s="17" t="s">
        <v>114</v>
      </c>
      <c r="D382" s="17" t="s">
        <v>1624</v>
      </c>
      <c r="E382" s="17">
        <v>2.4624001323722258</v>
      </c>
    </row>
    <row r="383">
      <c r="A383" s="17" t="s">
        <v>133</v>
      </c>
      <c r="B383" s="17" t="s">
        <v>87</v>
      </c>
      <c r="C383" s="17" t="s">
        <v>114</v>
      </c>
      <c r="D383" s="17" t="s">
        <v>1625</v>
      </c>
      <c r="E383" s="17">
        <v>0.4690216297470488</v>
      </c>
    </row>
    <row r="384">
      <c r="A384" s="17" t="s">
        <v>133</v>
      </c>
      <c r="B384" s="17" t="s">
        <v>87</v>
      </c>
      <c r="C384" s="17" t="s">
        <v>114</v>
      </c>
      <c r="D384" s="17" t="s">
        <v>1626</v>
      </c>
      <c r="E384" s="17">
        <v>0.9232164737954607</v>
      </c>
    </row>
    <row r="385">
      <c r="A385" s="17" t="s">
        <v>133</v>
      </c>
      <c r="B385" s="17" t="s">
        <v>87</v>
      </c>
      <c r="C385" s="17" t="s">
        <v>114</v>
      </c>
      <c r="D385" s="17" t="s">
        <v>1627</v>
      </c>
      <c r="E385" s="17">
        <v>0.6507339977841594</v>
      </c>
    </row>
    <row r="386">
      <c r="A386" s="17" t="s">
        <v>133</v>
      </c>
      <c r="B386" s="17" t="s">
        <v>87</v>
      </c>
      <c r="C386" s="17" t="s">
        <v>114</v>
      </c>
      <c r="D386" s="17" t="s">
        <v>1628</v>
      </c>
      <c r="E386" s="17">
        <v>0.9196747394491958</v>
      </c>
    </row>
    <row r="387">
      <c r="A387" s="17" t="s">
        <v>133</v>
      </c>
      <c r="B387" s="17" t="s">
        <v>87</v>
      </c>
      <c r="C387" s="17" t="s">
        <v>114</v>
      </c>
      <c r="D387" s="17" t="s">
        <v>1629</v>
      </c>
      <c r="E387" s="17">
        <v>0.7094097039407183</v>
      </c>
    </row>
    <row r="388">
      <c r="A388" s="17" t="s">
        <v>133</v>
      </c>
      <c r="B388" s="17" t="s">
        <v>87</v>
      </c>
      <c r="C388" s="17" t="s">
        <v>114</v>
      </c>
      <c r="D388" s="17" t="s">
        <v>1630</v>
      </c>
      <c r="E388" s="17">
        <v>0.9277164915572095</v>
      </c>
    </row>
    <row r="389">
      <c r="A389" s="17" t="s">
        <v>133</v>
      </c>
      <c r="B389" s="17" t="s">
        <v>87</v>
      </c>
      <c r="C389" s="17" t="s">
        <v>114</v>
      </c>
      <c r="D389" s="17" t="s">
        <v>1631</v>
      </c>
      <c r="E389" s="17">
        <v>0.7043740527976656</v>
      </c>
    </row>
    <row r="390">
      <c r="A390" s="17" t="s">
        <v>133</v>
      </c>
      <c r="B390" s="17" t="s">
        <v>87</v>
      </c>
      <c r="C390" s="17" t="s">
        <v>114</v>
      </c>
      <c r="D390" s="17" t="s">
        <v>1632</v>
      </c>
      <c r="E390" s="17">
        <v>0.4699216473537997</v>
      </c>
    </row>
    <row r="391">
      <c r="A391" s="17" t="s">
        <v>133</v>
      </c>
      <c r="B391" s="17" t="s">
        <v>87</v>
      </c>
      <c r="C391" s="17" t="s">
        <v>114</v>
      </c>
      <c r="D391" s="17" t="s">
        <v>1633</v>
      </c>
      <c r="E391" s="17">
        <v>2.5160485040131912</v>
      </c>
    </row>
    <row r="392">
      <c r="A392" s="17" t="s">
        <v>133</v>
      </c>
      <c r="B392" s="17" t="s">
        <v>87</v>
      </c>
      <c r="C392" s="17" t="s">
        <v>114</v>
      </c>
      <c r="D392" s="17" t="s">
        <v>1634</v>
      </c>
      <c r="E392" s="17">
        <v>0.71408973049422</v>
      </c>
    </row>
    <row r="393">
      <c r="A393" s="17" t="s">
        <v>133</v>
      </c>
      <c r="B393" s="17" t="s">
        <v>87</v>
      </c>
      <c r="C393" s="17" t="s">
        <v>114</v>
      </c>
      <c r="D393" s="17" t="s">
        <v>1635</v>
      </c>
      <c r="E393" s="17">
        <v>0.9230947483804449</v>
      </c>
    </row>
    <row r="394">
      <c r="A394" s="17" t="s">
        <v>133</v>
      </c>
      <c r="B394" s="17" t="s">
        <v>87</v>
      </c>
      <c r="C394" s="17" t="s">
        <v>114</v>
      </c>
      <c r="D394" s="17" t="s">
        <v>1636</v>
      </c>
      <c r="E394" s="17">
        <v>2.5195819217319912</v>
      </c>
    </row>
    <row r="395">
      <c r="A395" s="17" t="s">
        <v>133</v>
      </c>
      <c r="B395" s="17" t="s">
        <v>87</v>
      </c>
      <c r="C395" s="17" t="s">
        <v>114</v>
      </c>
      <c r="D395" s="17" t="s">
        <v>1637</v>
      </c>
      <c r="E395" s="17">
        <v>1.8828053864854408</v>
      </c>
    </row>
    <row r="396">
      <c r="A396" s="17" t="s">
        <v>133</v>
      </c>
      <c r="B396" s="17" t="s">
        <v>87</v>
      </c>
      <c r="C396" s="17" t="s">
        <v>114</v>
      </c>
      <c r="D396" s="17" t="s">
        <v>1638</v>
      </c>
      <c r="E396" s="17">
        <v>0.39697619501727943</v>
      </c>
    </row>
    <row r="397">
      <c r="A397" s="17" t="s">
        <v>133</v>
      </c>
      <c r="B397" s="17" t="s">
        <v>87</v>
      </c>
      <c r="C397" s="17" t="s">
        <v>114</v>
      </c>
      <c r="D397" s="17" t="s">
        <v>1639</v>
      </c>
      <c r="E397" s="17">
        <v>0.7536869072103316</v>
      </c>
    </row>
    <row r="398">
      <c r="A398" s="17" t="s">
        <v>133</v>
      </c>
      <c r="B398" s="17" t="s">
        <v>87</v>
      </c>
      <c r="C398" s="17" t="s">
        <v>114</v>
      </c>
      <c r="D398" s="17" t="s">
        <v>1640</v>
      </c>
      <c r="E398" s="17">
        <v>18.360423645444857</v>
      </c>
    </row>
    <row r="399">
      <c r="A399" s="17" t="s">
        <v>133</v>
      </c>
      <c r="B399" s="17" t="s">
        <v>87</v>
      </c>
      <c r="C399" s="17" t="s">
        <v>114</v>
      </c>
      <c r="D399" s="17" t="s">
        <v>1641</v>
      </c>
      <c r="E399" s="17">
        <v>22.353373904811736</v>
      </c>
    </row>
    <row r="400">
      <c r="A400" s="17" t="s">
        <v>133</v>
      </c>
      <c r="B400" s="17" t="s">
        <v>87</v>
      </c>
      <c r="C400" s="17" t="s">
        <v>114</v>
      </c>
      <c r="D400" s="17" t="s">
        <v>1642</v>
      </c>
      <c r="E400" s="17">
        <v>18.319535665926</v>
      </c>
    </row>
    <row r="401">
      <c r="A401" s="17" t="s">
        <v>133</v>
      </c>
      <c r="B401" s="17" t="s">
        <v>87</v>
      </c>
      <c r="C401" s="17" t="s">
        <v>114</v>
      </c>
      <c r="D401" s="17" t="s">
        <v>1643</v>
      </c>
      <c r="E401" s="17">
        <v>0.5137267480095348</v>
      </c>
    </row>
    <row r="402">
      <c r="A402" s="17" t="s">
        <v>133</v>
      </c>
      <c r="B402" s="17" t="s">
        <v>87</v>
      </c>
      <c r="C402" s="17" t="s">
        <v>114</v>
      </c>
      <c r="D402" s="17" t="s">
        <v>1644</v>
      </c>
      <c r="E402" s="17">
        <v>5.117209688244717</v>
      </c>
    </row>
    <row r="403">
      <c r="A403" s="17" t="s">
        <v>133</v>
      </c>
      <c r="B403" s="17" t="s">
        <v>87</v>
      </c>
      <c r="C403" s="17" t="s">
        <v>114</v>
      </c>
      <c r="D403" s="17" t="s">
        <v>1645</v>
      </c>
      <c r="E403" s="17">
        <v>7.549546581843925</v>
      </c>
    </row>
    <row r="404">
      <c r="A404" s="17" t="s">
        <v>133</v>
      </c>
      <c r="B404" s="17" t="s">
        <v>87</v>
      </c>
      <c r="C404" s="17" t="s">
        <v>114</v>
      </c>
      <c r="D404" s="17" t="s">
        <v>1646</v>
      </c>
      <c r="E404" s="17">
        <v>1.7480897450277726</v>
      </c>
    </row>
    <row r="405">
      <c r="A405" s="17" t="s">
        <v>133</v>
      </c>
      <c r="B405" s="17" t="s">
        <v>87</v>
      </c>
      <c r="C405" s="17" t="s">
        <v>114</v>
      </c>
      <c r="D405" s="17" t="s">
        <v>1647</v>
      </c>
      <c r="E405" s="17">
        <v>0.7324709522470381</v>
      </c>
    </row>
    <row r="406">
      <c r="A406" s="17" t="s">
        <v>133</v>
      </c>
      <c r="B406" s="17" t="s">
        <v>87</v>
      </c>
      <c r="C406" s="17" t="s">
        <v>114</v>
      </c>
      <c r="D406" s="17" t="s">
        <v>1648</v>
      </c>
      <c r="E406" s="17">
        <v>0.5516145045056592</v>
      </c>
    </row>
    <row r="407">
      <c r="A407" s="17" t="s">
        <v>133</v>
      </c>
      <c r="B407" s="17" t="s">
        <v>87</v>
      </c>
      <c r="C407" s="17" t="s">
        <v>114</v>
      </c>
      <c r="D407" s="17" t="s">
        <v>1649</v>
      </c>
      <c r="E407" s="17">
        <v>12.534567777174797</v>
      </c>
    </row>
    <row r="408">
      <c r="A408" s="17" t="s">
        <v>133</v>
      </c>
      <c r="B408" s="17" t="s">
        <v>87</v>
      </c>
      <c r="C408" s="17" t="s">
        <v>114</v>
      </c>
      <c r="D408" s="17" t="s">
        <v>1650</v>
      </c>
      <c r="E408" s="17">
        <v>0.5231811426402858</v>
      </c>
    </row>
    <row r="409">
      <c r="A409" s="17" t="s">
        <v>133</v>
      </c>
      <c r="B409" s="17" t="s">
        <v>87</v>
      </c>
      <c r="C409" s="17" t="s">
        <v>114</v>
      </c>
      <c r="D409" s="17" t="s">
        <v>1651</v>
      </c>
      <c r="E409" s="17">
        <v>1.3784448357842558</v>
      </c>
    </row>
    <row r="410">
      <c r="A410" s="17" t="s">
        <v>133</v>
      </c>
      <c r="B410" s="17" t="s">
        <v>87</v>
      </c>
      <c r="C410" s="17" t="s">
        <v>114</v>
      </c>
      <c r="D410" s="17" t="s">
        <v>1652</v>
      </c>
      <c r="E410" s="17">
        <v>1.5178739815862081</v>
      </c>
    </row>
    <row r="411">
      <c r="A411" s="17" t="s">
        <v>133</v>
      </c>
      <c r="B411" s="17" t="s">
        <v>87</v>
      </c>
      <c r="C411" s="17" t="s">
        <v>114</v>
      </c>
      <c r="D411" s="17" t="s">
        <v>1653</v>
      </c>
      <c r="E411" s="17">
        <v>1.3219664646192038</v>
      </c>
    </row>
    <row r="412">
      <c r="A412" s="17" t="s">
        <v>133</v>
      </c>
      <c r="B412" s="17" t="s">
        <v>87</v>
      </c>
      <c r="C412" s="17" t="s">
        <v>114</v>
      </c>
      <c r="D412" s="17" t="s">
        <v>1654</v>
      </c>
      <c r="E412" s="17">
        <v>1.3983659558147077</v>
      </c>
    </row>
    <row r="413">
      <c r="A413" s="17" t="s">
        <v>133</v>
      </c>
      <c r="B413" s="17" t="s">
        <v>87</v>
      </c>
      <c r="C413" s="17" t="s">
        <v>114</v>
      </c>
      <c r="D413" s="17" t="s">
        <v>1655</v>
      </c>
      <c r="E413" s="17">
        <v>5.996337960144015</v>
      </c>
    </row>
    <row r="414">
      <c r="A414" s="17" t="s">
        <v>133</v>
      </c>
      <c r="B414" s="17" t="s">
        <v>87</v>
      </c>
      <c r="C414" s="17" t="s">
        <v>114</v>
      </c>
      <c r="D414" s="17" t="s">
        <v>1656</v>
      </c>
      <c r="E414" s="17">
        <v>0.7103134634794356</v>
      </c>
    </row>
    <row r="415">
      <c r="A415" s="17" t="s">
        <v>133</v>
      </c>
      <c r="B415" s="17" t="s">
        <v>87</v>
      </c>
      <c r="C415" s="17" t="s">
        <v>114</v>
      </c>
      <c r="D415" s="17" t="s">
        <v>1657</v>
      </c>
      <c r="E415" s="17">
        <v>6.017043136330743</v>
      </c>
    </row>
    <row r="416">
      <c r="A416" s="17" t="s">
        <v>133</v>
      </c>
      <c r="B416" s="17" t="s">
        <v>87</v>
      </c>
      <c r="C416" s="17" t="s">
        <v>114</v>
      </c>
      <c r="D416" s="17" t="s">
        <v>1658</v>
      </c>
      <c r="E416" s="17">
        <v>0.7485150584430275</v>
      </c>
    </row>
    <row r="417">
      <c r="A417" s="17" t="s">
        <v>133</v>
      </c>
      <c r="B417" s="17" t="s">
        <v>87</v>
      </c>
      <c r="C417" s="17" t="s">
        <v>114</v>
      </c>
      <c r="D417" s="17" t="s">
        <v>1659</v>
      </c>
      <c r="E417" s="17">
        <v>9.757968319359438</v>
      </c>
    </row>
    <row r="418">
      <c r="A418" s="17" t="s">
        <v>133</v>
      </c>
      <c r="B418" s="17" t="s">
        <v>87</v>
      </c>
      <c r="C418" s="17" t="s">
        <v>114</v>
      </c>
      <c r="D418" s="17" t="s">
        <v>1660</v>
      </c>
      <c r="E418" s="17">
        <v>5.992372234344261</v>
      </c>
    </row>
    <row r="419">
      <c r="A419" s="17" t="s">
        <v>133</v>
      </c>
      <c r="B419" s="17" t="s">
        <v>87</v>
      </c>
      <c r="C419" s="17" t="s">
        <v>114</v>
      </c>
      <c r="D419" s="17" t="s">
        <v>1661</v>
      </c>
      <c r="E419" s="17">
        <v>19.895294589197174</v>
      </c>
    </row>
    <row r="420">
      <c r="A420" s="17" t="s">
        <v>133</v>
      </c>
      <c r="B420" s="17" t="s">
        <v>87</v>
      </c>
      <c r="C420" s="17" t="s">
        <v>114</v>
      </c>
      <c r="D420" s="17" t="s">
        <v>1662</v>
      </c>
      <c r="E420" s="17">
        <v>20.536239095256327</v>
      </c>
    </row>
    <row r="421">
      <c r="A421" s="17" t="s">
        <v>133</v>
      </c>
      <c r="B421" s="17" t="s">
        <v>87</v>
      </c>
      <c r="C421" s="17" t="s">
        <v>114</v>
      </c>
      <c r="D421" s="17" t="s">
        <v>1663</v>
      </c>
      <c r="E421" s="17">
        <v>2.2850853940557223</v>
      </c>
    </row>
    <row r="422">
      <c r="A422" s="17" t="s">
        <v>133</v>
      </c>
      <c r="B422" s="17" t="s">
        <v>87</v>
      </c>
      <c r="C422" s="17" t="s">
        <v>114</v>
      </c>
      <c r="D422" s="17" t="s">
        <v>1664</v>
      </c>
      <c r="E422" s="17">
        <v>7.471877313750262</v>
      </c>
    </row>
    <row r="423">
      <c r="A423" s="17" t="s">
        <v>133</v>
      </c>
      <c r="B423" s="17" t="s">
        <v>87</v>
      </c>
      <c r="C423" s="17" t="s">
        <v>114</v>
      </c>
      <c r="D423" s="17" t="s">
        <v>1665</v>
      </c>
      <c r="E423" s="17">
        <v>2.28427714636303</v>
      </c>
    </row>
    <row r="424">
      <c r="A424" s="17" t="s">
        <v>133</v>
      </c>
      <c r="B424" s="17" t="s">
        <v>87</v>
      </c>
      <c r="C424" s="17" t="s">
        <v>114</v>
      </c>
      <c r="D424" s="17" t="s">
        <v>1666</v>
      </c>
      <c r="E424" s="17">
        <v>0.4182832537798186</v>
      </c>
    </row>
    <row r="425">
      <c r="A425" s="17" t="s">
        <v>133</v>
      </c>
      <c r="B425" s="17" t="s">
        <v>87</v>
      </c>
      <c r="C425" s="17" t="s">
        <v>114</v>
      </c>
      <c r="D425" s="17" t="s">
        <v>1667</v>
      </c>
      <c r="E425" s="17">
        <v>1.5250000656598373</v>
      </c>
    </row>
    <row r="426">
      <c r="A426" s="17" t="s">
        <v>133</v>
      </c>
      <c r="B426" s="17" t="s">
        <v>87</v>
      </c>
      <c r="C426" s="17" t="s">
        <v>114</v>
      </c>
      <c r="D426" s="17" t="s">
        <v>1668</v>
      </c>
      <c r="E426" s="17">
        <v>0.4945332570628468</v>
      </c>
    </row>
    <row r="427">
      <c r="A427" s="17" t="s">
        <v>133</v>
      </c>
      <c r="B427" s="17" t="s">
        <v>87</v>
      </c>
      <c r="C427" s="17" t="s">
        <v>114</v>
      </c>
      <c r="D427" s="17" t="s">
        <v>1669</v>
      </c>
      <c r="E427" s="17">
        <v>0.447998580284699</v>
      </c>
    </row>
    <row r="428">
      <c r="A428" s="17" t="s">
        <v>133</v>
      </c>
      <c r="B428" s="17" t="s">
        <v>87</v>
      </c>
      <c r="C428" s="17" t="s">
        <v>114</v>
      </c>
      <c r="D428" s="17" t="s">
        <v>1670</v>
      </c>
      <c r="E428" s="17">
        <v>1.5250000656598373</v>
      </c>
    </row>
    <row r="429">
      <c r="A429" s="17" t="s">
        <v>133</v>
      </c>
      <c r="B429" s="17" t="s">
        <v>87</v>
      </c>
      <c r="C429" s="17" t="s">
        <v>114</v>
      </c>
      <c r="D429" s="17" t="s">
        <v>1671</v>
      </c>
      <c r="E429" s="17">
        <v>0.4575298306950511</v>
      </c>
    </row>
    <row r="430">
      <c r="A430" s="17" t="s">
        <v>133</v>
      </c>
      <c r="B430" s="17" t="s">
        <v>87</v>
      </c>
      <c r="C430" s="17" t="s">
        <v>114</v>
      </c>
      <c r="D430" s="17" t="s">
        <v>1672</v>
      </c>
      <c r="E430" s="17">
        <v>6.09042159861803</v>
      </c>
    </row>
    <row r="431">
      <c r="A431" s="17" t="s">
        <v>133</v>
      </c>
      <c r="B431" s="17" t="s">
        <v>87</v>
      </c>
      <c r="C431" s="17" t="s">
        <v>114</v>
      </c>
      <c r="D431" s="17" t="s">
        <v>1673</v>
      </c>
      <c r="E431" s="17">
        <v>5.0882769473379925</v>
      </c>
    </row>
    <row r="432">
      <c r="A432" s="17" t="s">
        <v>133</v>
      </c>
      <c r="B432" s="17" t="s">
        <v>87</v>
      </c>
      <c r="C432" s="17" t="s">
        <v>114</v>
      </c>
      <c r="D432" s="17" t="s">
        <v>1674</v>
      </c>
      <c r="E432" s="17">
        <v>1.739917905596668</v>
      </c>
    </row>
    <row r="433">
      <c r="A433" s="17" t="s">
        <v>133</v>
      </c>
      <c r="B433" s="17" t="s">
        <v>87</v>
      </c>
      <c r="C433" s="17" t="s">
        <v>114</v>
      </c>
      <c r="D433" s="17" t="s">
        <v>1675</v>
      </c>
      <c r="E433" s="17">
        <v>4.589272883621837</v>
      </c>
    </row>
    <row r="434">
      <c r="A434" s="17" t="s">
        <v>133</v>
      </c>
      <c r="B434" s="17" t="s">
        <v>87</v>
      </c>
      <c r="C434" s="17" t="s">
        <v>114</v>
      </c>
      <c r="D434" s="17" t="s">
        <v>1676</v>
      </c>
      <c r="E434" s="17">
        <v>3.9411653043013994</v>
      </c>
    </row>
    <row r="435">
      <c r="A435" s="17" t="s">
        <v>133</v>
      </c>
      <c r="B435" s="17" t="s">
        <v>87</v>
      </c>
      <c r="C435" s="17" t="s">
        <v>114</v>
      </c>
      <c r="D435" s="17" t="s">
        <v>1677</v>
      </c>
      <c r="E435" s="17">
        <v>1.2945923598107325</v>
      </c>
    </row>
    <row r="436">
      <c r="A436" s="17" t="s">
        <v>133</v>
      </c>
      <c r="B436" s="17" t="s">
        <v>87</v>
      </c>
      <c r="C436" s="17" t="s">
        <v>114</v>
      </c>
      <c r="D436" s="17" t="s">
        <v>1678</v>
      </c>
      <c r="E436" s="17">
        <v>4.367485423635777</v>
      </c>
    </row>
    <row r="437">
      <c r="A437" s="17" t="s">
        <v>133</v>
      </c>
      <c r="B437" s="17" t="s">
        <v>87</v>
      </c>
      <c r="C437" s="17" t="s">
        <v>114</v>
      </c>
      <c r="D437" s="17" t="s">
        <v>1679</v>
      </c>
      <c r="E437" s="17">
        <v>1.168801020374504</v>
      </c>
    </row>
    <row r="438">
      <c r="A438" s="17" t="s">
        <v>133</v>
      </c>
      <c r="B438" s="17" t="s">
        <v>87</v>
      </c>
      <c r="C438" s="17" t="s">
        <v>114</v>
      </c>
      <c r="D438" s="17" t="s">
        <v>1680</v>
      </c>
      <c r="E438" s="17">
        <v>1.4234769885683902</v>
      </c>
    </row>
    <row r="439">
      <c r="A439" s="17" t="s">
        <v>133</v>
      </c>
      <c r="B439" s="17" t="s">
        <v>87</v>
      </c>
      <c r="C439" s="17" t="s">
        <v>114</v>
      </c>
      <c r="D439" s="17" t="s">
        <v>1681</v>
      </c>
      <c r="E439" s="17">
        <v>3.4197056010622324</v>
      </c>
    </row>
    <row r="440">
      <c r="A440" s="17" t="s">
        <v>133</v>
      </c>
      <c r="B440" s="17" t="s">
        <v>87</v>
      </c>
      <c r="C440" s="17" t="s">
        <v>114</v>
      </c>
      <c r="D440" s="17" t="s">
        <v>1682</v>
      </c>
      <c r="E440" s="17">
        <v>2.918000028036378</v>
      </c>
    </row>
    <row r="441">
      <c r="A441" s="17" t="s">
        <v>133</v>
      </c>
      <c r="B441" s="17" t="s">
        <v>87</v>
      </c>
      <c r="C441" s="17" t="s">
        <v>114</v>
      </c>
      <c r="D441" s="17" t="s">
        <v>1683</v>
      </c>
      <c r="E441" s="17">
        <v>2.918000028036352</v>
      </c>
    </row>
    <row r="442">
      <c r="A442" s="17" t="s">
        <v>133</v>
      </c>
      <c r="B442" s="17" t="s">
        <v>87</v>
      </c>
      <c r="C442" s="17" t="s">
        <v>114</v>
      </c>
      <c r="D442" s="17" t="s">
        <v>1684</v>
      </c>
      <c r="E442" s="17">
        <v>2.9180000280363605</v>
      </c>
    </row>
    <row r="443">
      <c r="A443" s="17" t="s">
        <v>133</v>
      </c>
      <c r="B443" s="17" t="s">
        <v>87</v>
      </c>
      <c r="C443" s="17" t="s">
        <v>114</v>
      </c>
      <c r="D443" s="17" t="s">
        <v>1685</v>
      </c>
      <c r="E443" s="17">
        <v>2.918000028036356</v>
      </c>
    </row>
    <row r="444">
      <c r="A444" s="17" t="s">
        <v>133</v>
      </c>
      <c r="B444" s="17" t="s">
        <v>87</v>
      </c>
      <c r="C444" s="17" t="s">
        <v>114</v>
      </c>
      <c r="D444" s="17" t="s">
        <v>1686</v>
      </c>
      <c r="E444" s="17">
        <v>2.293391895994833</v>
      </c>
    </row>
    <row r="445">
      <c r="A445" s="17" t="s">
        <v>133</v>
      </c>
      <c r="B445" s="17" t="s">
        <v>87</v>
      </c>
      <c r="C445" s="17" t="s">
        <v>114</v>
      </c>
      <c r="D445" s="17" t="s">
        <v>1687</v>
      </c>
      <c r="E445" s="17">
        <v>2.2995703859260157</v>
      </c>
    </row>
    <row r="446">
      <c r="A446" s="17" t="s">
        <v>133</v>
      </c>
      <c r="B446" s="17" t="s">
        <v>87</v>
      </c>
      <c r="C446" s="17" t="s">
        <v>114</v>
      </c>
      <c r="D446" s="17" t="s">
        <v>1688</v>
      </c>
      <c r="E446" s="17">
        <v>4.882000307797647</v>
      </c>
    </row>
    <row r="447">
      <c r="A447" s="17" t="s">
        <v>133</v>
      </c>
      <c r="B447" s="17" t="s">
        <v>87</v>
      </c>
      <c r="C447" s="17" t="s">
        <v>114</v>
      </c>
      <c r="D447" s="17" t="s">
        <v>1689</v>
      </c>
      <c r="E447" s="17">
        <v>0.5610000729542242</v>
      </c>
    </row>
    <row r="448">
      <c r="A448" s="17" t="s">
        <v>133</v>
      </c>
      <c r="B448" s="17" t="s">
        <v>87</v>
      </c>
      <c r="C448" s="17" t="s">
        <v>114</v>
      </c>
      <c r="D448" s="17" t="s">
        <v>1690</v>
      </c>
      <c r="E448" s="17">
        <v>4.889000356899041</v>
      </c>
    </row>
    <row r="449">
      <c r="A449" s="17" t="s">
        <v>133</v>
      </c>
      <c r="B449" s="17" t="s">
        <v>87</v>
      </c>
      <c r="C449" s="17" t="s">
        <v>114</v>
      </c>
      <c r="D449" s="17" t="s">
        <v>1691</v>
      </c>
      <c r="E449" s="17">
        <v>0.5600000241111619</v>
      </c>
    </row>
    <row r="450">
      <c r="A450" s="17" t="s">
        <v>133</v>
      </c>
      <c r="B450" s="17" t="s">
        <v>87</v>
      </c>
      <c r="C450" s="17" t="s">
        <v>114</v>
      </c>
      <c r="D450" s="17" t="s">
        <v>1692</v>
      </c>
      <c r="E450" s="17">
        <v>0.14000000602778398</v>
      </c>
    </row>
    <row r="451">
      <c r="A451" s="17" t="s">
        <v>133</v>
      </c>
      <c r="B451" s="17" t="s">
        <v>87</v>
      </c>
      <c r="C451" s="17" t="s">
        <v>114</v>
      </c>
      <c r="D451" s="17" t="s">
        <v>1693</v>
      </c>
      <c r="E451" s="17">
        <v>0.1400000060277883</v>
      </c>
    </row>
    <row r="452">
      <c r="A452" s="17" t="s">
        <v>133</v>
      </c>
      <c r="B452" s="17" t="s">
        <v>87</v>
      </c>
      <c r="C452" s="17" t="s">
        <v>114</v>
      </c>
      <c r="D452" s="17" t="s">
        <v>1694</v>
      </c>
      <c r="E452" s="17">
        <v>0.14800010397223703</v>
      </c>
    </row>
    <row r="453">
      <c r="A453" s="17" t="s">
        <v>133</v>
      </c>
      <c r="B453" s="17" t="s">
        <v>87</v>
      </c>
      <c r="C453" s="17" t="s">
        <v>114</v>
      </c>
      <c r="D453" s="17" t="s">
        <v>1695</v>
      </c>
      <c r="E453" s="17">
        <v>0.14800010397224136</v>
      </c>
    </row>
    <row r="454">
      <c r="A454" s="17" t="s">
        <v>133</v>
      </c>
      <c r="B454" s="17" t="s">
        <v>87</v>
      </c>
      <c r="C454" s="17" t="s">
        <v>114</v>
      </c>
      <c r="D454" s="17" t="s">
        <v>1696</v>
      </c>
      <c r="E454" s="17">
        <v>2.3829587361717715</v>
      </c>
    </row>
    <row r="455">
      <c r="A455" s="17" t="s">
        <v>133</v>
      </c>
      <c r="B455" s="17" t="s">
        <v>87</v>
      </c>
      <c r="C455" s="17" t="s">
        <v>114</v>
      </c>
      <c r="D455" s="17" t="s">
        <v>1697</v>
      </c>
      <c r="E455" s="17">
        <v>4.0121979383233874</v>
      </c>
    </row>
    <row r="456">
      <c r="A456" s="17" t="s">
        <v>133</v>
      </c>
      <c r="B456" s="17" t="s">
        <v>87</v>
      </c>
      <c r="C456" s="17" t="s">
        <v>114</v>
      </c>
      <c r="D456" s="17" t="s">
        <v>1698</v>
      </c>
      <c r="E456" s="17">
        <v>0.7470004713626137</v>
      </c>
    </row>
    <row r="457">
      <c r="A457" s="17" t="s">
        <v>133</v>
      </c>
      <c r="B457" s="17" t="s">
        <v>87</v>
      </c>
      <c r="C457" s="17" t="s">
        <v>114</v>
      </c>
      <c r="D457" s="17" t="s">
        <v>1699</v>
      </c>
      <c r="E457" s="17">
        <v>4.012197938323412</v>
      </c>
    </row>
    <row r="458">
      <c r="A458" s="17" t="s">
        <v>133</v>
      </c>
      <c r="B458" s="17" t="s">
        <v>87</v>
      </c>
      <c r="C458" s="17" t="s">
        <v>114</v>
      </c>
      <c r="D458" s="17" t="s">
        <v>1700</v>
      </c>
      <c r="E458" s="17">
        <v>3.41912589396535</v>
      </c>
    </row>
    <row r="459">
      <c r="A459" s="17" t="s">
        <v>133</v>
      </c>
      <c r="B459" s="17" t="s">
        <v>87</v>
      </c>
      <c r="C459" s="17" t="s">
        <v>114</v>
      </c>
      <c r="D459" s="17" t="s">
        <v>1701</v>
      </c>
      <c r="E459" s="17">
        <v>1.635732941864161</v>
      </c>
    </row>
    <row r="460">
      <c r="A460" s="17" t="s">
        <v>133</v>
      </c>
      <c r="B460" s="17" t="s">
        <v>87</v>
      </c>
      <c r="C460" s="17" t="s">
        <v>114</v>
      </c>
      <c r="D460" s="17" t="s">
        <v>1702</v>
      </c>
      <c r="E460" s="17">
        <v>28.75186232016764</v>
      </c>
    </row>
    <row r="461">
      <c r="A461" s="17" t="s">
        <v>133</v>
      </c>
      <c r="B461" s="17" t="s">
        <v>87</v>
      </c>
      <c r="C461" s="17" t="s">
        <v>114</v>
      </c>
      <c r="D461" s="17" t="s">
        <v>1703</v>
      </c>
      <c r="E461" s="17">
        <v>20.234378854270922</v>
      </c>
    </row>
    <row r="462">
      <c r="A462" s="17" t="s">
        <v>133</v>
      </c>
      <c r="B462" s="17" t="s">
        <v>87</v>
      </c>
      <c r="C462" s="17" t="s">
        <v>114</v>
      </c>
      <c r="D462" s="17" t="s">
        <v>1704</v>
      </c>
      <c r="E462" s="17">
        <v>3.7031166173787673</v>
      </c>
    </row>
    <row r="463">
      <c r="A463" s="17" t="s">
        <v>133</v>
      </c>
      <c r="B463" s="17" t="s">
        <v>87</v>
      </c>
      <c r="C463" s="17" t="s">
        <v>114</v>
      </c>
      <c r="D463" s="17" t="s">
        <v>1705</v>
      </c>
      <c r="E463" s="17">
        <v>5.257437898651011</v>
      </c>
    </row>
    <row r="464">
      <c r="A464" s="17" t="s">
        <v>133</v>
      </c>
      <c r="B464" s="17" t="s">
        <v>87</v>
      </c>
      <c r="C464" s="17" t="s">
        <v>114</v>
      </c>
      <c r="D464" s="17" t="s">
        <v>1706</v>
      </c>
      <c r="E464" s="17">
        <v>3.6956162510559674</v>
      </c>
    </row>
    <row r="465">
      <c r="A465" s="17" t="s">
        <v>133</v>
      </c>
      <c r="B465" s="17" t="s">
        <v>87</v>
      </c>
      <c r="C465" s="17" t="s">
        <v>114</v>
      </c>
      <c r="D465" s="17" t="s">
        <v>1707</v>
      </c>
      <c r="E465" s="17">
        <v>20.241784713555653</v>
      </c>
    </row>
    <row r="466">
      <c r="A466" s="17" t="s">
        <v>133</v>
      </c>
      <c r="B466" s="17" t="s">
        <v>87</v>
      </c>
      <c r="C466" s="17" t="s">
        <v>114</v>
      </c>
      <c r="D466" s="17" t="s">
        <v>1708</v>
      </c>
      <c r="E466" s="17">
        <v>3.473194671055906</v>
      </c>
    </row>
    <row r="467">
      <c r="A467" s="17" t="s">
        <v>133</v>
      </c>
      <c r="B467" s="17" t="s">
        <v>87</v>
      </c>
      <c r="C467" s="17" t="s">
        <v>114</v>
      </c>
      <c r="D467" s="17" t="s">
        <v>1709</v>
      </c>
      <c r="E467" s="17">
        <v>4.5520319185204166</v>
      </c>
    </row>
    <row r="468">
      <c r="A468" s="17" t="s">
        <v>133</v>
      </c>
      <c r="B468" s="17" t="s">
        <v>87</v>
      </c>
      <c r="C468" s="17" t="s">
        <v>114</v>
      </c>
      <c r="D468" s="17" t="s">
        <v>1710</v>
      </c>
      <c r="E468" s="17">
        <v>4.74082618297058</v>
      </c>
    </row>
    <row r="469">
      <c r="A469" s="17" t="s">
        <v>133</v>
      </c>
      <c r="B469" s="17" t="s">
        <v>87</v>
      </c>
      <c r="C469" s="17" t="s">
        <v>114</v>
      </c>
      <c r="D469" s="17" t="s">
        <v>1711</v>
      </c>
      <c r="E469" s="17">
        <v>4.548895716703752</v>
      </c>
    </row>
    <row r="470">
      <c r="A470" s="17" t="s">
        <v>133</v>
      </c>
      <c r="B470" s="17" t="s">
        <v>87</v>
      </c>
      <c r="C470" s="17" t="s">
        <v>114</v>
      </c>
      <c r="D470" s="17" t="s">
        <v>1712</v>
      </c>
      <c r="E470" s="17">
        <v>3.7077201011784156</v>
      </c>
    </row>
    <row r="471">
      <c r="A471" s="17" t="s">
        <v>133</v>
      </c>
      <c r="B471" s="17" t="s">
        <v>87</v>
      </c>
      <c r="C471" s="17" t="s">
        <v>114</v>
      </c>
      <c r="D471" s="17" t="s">
        <v>1713</v>
      </c>
      <c r="E471" s="17">
        <v>34.90954579778583</v>
      </c>
    </row>
    <row r="472">
      <c r="A472" s="17" t="s">
        <v>133</v>
      </c>
      <c r="B472" s="17" t="s">
        <v>87</v>
      </c>
      <c r="C472" s="17" t="s">
        <v>114</v>
      </c>
      <c r="D472" s="17" t="s">
        <v>1714</v>
      </c>
      <c r="E472" s="17">
        <v>62.64153406209179</v>
      </c>
    </row>
    <row r="473">
      <c r="A473" s="17" t="s">
        <v>133</v>
      </c>
      <c r="B473" s="17" t="s">
        <v>87</v>
      </c>
      <c r="C473" s="17" t="s">
        <v>114</v>
      </c>
      <c r="D473" s="17" t="s">
        <v>1715</v>
      </c>
      <c r="E473" s="17">
        <v>9.029190984425579</v>
      </c>
    </row>
    <row r="474">
      <c r="A474" s="17" t="s">
        <v>133</v>
      </c>
      <c r="B474" s="17" t="s">
        <v>87</v>
      </c>
      <c r="C474" s="17" t="s">
        <v>114</v>
      </c>
      <c r="D474" s="17" t="s">
        <v>1716</v>
      </c>
      <c r="E474" s="17">
        <v>15.763518317936192</v>
      </c>
    </row>
    <row r="475">
      <c r="A475" s="17" t="s">
        <v>133</v>
      </c>
      <c r="B475" s="17" t="s">
        <v>87</v>
      </c>
      <c r="C475" s="17" t="s">
        <v>114</v>
      </c>
      <c r="D475" s="17" t="s">
        <v>1717</v>
      </c>
      <c r="E475" s="17">
        <v>9.029190984425579</v>
      </c>
    </row>
    <row r="476">
      <c r="A476" s="17" t="s">
        <v>133</v>
      </c>
      <c r="B476" s="17" t="s">
        <v>87</v>
      </c>
      <c r="C476" s="17" t="s">
        <v>114</v>
      </c>
      <c r="D476" s="17" t="s">
        <v>1718</v>
      </c>
      <c r="E476" s="17">
        <v>15.758718083489535</v>
      </c>
    </row>
    <row r="477">
      <c r="A477" s="17" t="s">
        <v>133</v>
      </c>
      <c r="B477" s="17" t="s">
        <v>87</v>
      </c>
      <c r="C477" s="17" t="s">
        <v>114</v>
      </c>
      <c r="D477" s="17" t="s">
        <v>1719</v>
      </c>
      <c r="E477" s="17">
        <v>2.0683002988920616</v>
      </c>
    </row>
    <row r="478">
      <c r="A478" s="17" t="s">
        <v>133</v>
      </c>
      <c r="B478" s="17" t="s">
        <v>87</v>
      </c>
      <c r="C478" s="17" t="s">
        <v>114</v>
      </c>
      <c r="D478" s="17" t="s">
        <v>1720</v>
      </c>
      <c r="E478" s="17">
        <v>6.4306503817957665</v>
      </c>
    </row>
    <row r="479">
      <c r="A479" s="17" t="s">
        <v>133</v>
      </c>
      <c r="B479" s="17" t="s">
        <v>87</v>
      </c>
      <c r="C479" s="17" t="s">
        <v>114</v>
      </c>
      <c r="D479" s="17" t="s">
        <v>1721</v>
      </c>
      <c r="E479" s="17">
        <v>2.0661501938794773</v>
      </c>
    </row>
    <row r="480">
      <c r="A480" s="17" t="s">
        <v>133</v>
      </c>
      <c r="B480" s="17" t="s">
        <v>87</v>
      </c>
      <c r="C480" s="17" t="s">
        <v>114</v>
      </c>
      <c r="D480" s="17" t="s">
        <v>1722</v>
      </c>
      <c r="E480" s="17">
        <v>0.3031501179722821</v>
      </c>
    </row>
    <row r="481">
      <c r="A481" s="17" t="s">
        <v>133</v>
      </c>
      <c r="B481" s="17" t="s">
        <v>87</v>
      </c>
      <c r="C481" s="17" t="s">
        <v>114</v>
      </c>
      <c r="D481" s="17" t="s">
        <v>1723</v>
      </c>
      <c r="E481" s="17">
        <v>1.6810000723765757</v>
      </c>
    </row>
    <row r="482">
      <c r="A482" s="17" t="s">
        <v>133</v>
      </c>
      <c r="B482" s="17" t="s">
        <v>87</v>
      </c>
      <c r="C482" s="17" t="s">
        <v>114</v>
      </c>
      <c r="D482" s="17" t="s">
        <v>1724</v>
      </c>
      <c r="E482" s="17">
        <v>5.553450139067366</v>
      </c>
    </row>
    <row r="483">
      <c r="A483" s="17" t="s">
        <v>133</v>
      </c>
      <c r="B483" s="17" t="s">
        <v>87</v>
      </c>
      <c r="C483" s="17" t="s">
        <v>114</v>
      </c>
      <c r="D483" s="17" t="s">
        <v>1725</v>
      </c>
      <c r="E483" s="17">
        <v>1.6810000723765757</v>
      </c>
    </row>
    <row r="484">
      <c r="A484" s="17" t="s">
        <v>133</v>
      </c>
      <c r="B484" s="17" t="s">
        <v>87</v>
      </c>
      <c r="C484" s="17" t="s">
        <v>114</v>
      </c>
      <c r="D484" s="17" t="s">
        <v>1726</v>
      </c>
      <c r="E484" s="17">
        <v>0.5967627369865871</v>
      </c>
    </row>
    <row r="485">
      <c r="A485" s="17" t="s">
        <v>133</v>
      </c>
      <c r="B485" s="17" t="s">
        <v>87</v>
      </c>
      <c r="C485" s="17" t="s">
        <v>114</v>
      </c>
      <c r="D485" s="17" t="s">
        <v>1727</v>
      </c>
      <c r="E485" s="17">
        <v>11.946553644703092</v>
      </c>
    </row>
    <row r="486">
      <c r="A486" s="17" t="s">
        <v>133</v>
      </c>
      <c r="B486" s="17" t="s">
        <v>87</v>
      </c>
      <c r="C486" s="17" t="s">
        <v>114</v>
      </c>
      <c r="D486" s="17" t="s">
        <v>1728</v>
      </c>
      <c r="E486" s="17">
        <v>30.32678650268913</v>
      </c>
    </row>
    <row r="487">
      <c r="A487" s="17" t="s">
        <v>133</v>
      </c>
      <c r="B487" s="17" t="s">
        <v>87</v>
      </c>
      <c r="C487" s="17" t="s">
        <v>114</v>
      </c>
      <c r="D487" s="17" t="s">
        <v>1729</v>
      </c>
      <c r="E487" s="17">
        <v>23.918054233343646</v>
      </c>
    </row>
    <row r="488">
      <c r="A488" s="17" t="s">
        <v>133</v>
      </c>
      <c r="B488" s="17" t="s">
        <v>87</v>
      </c>
      <c r="C488" s="17" t="s">
        <v>114</v>
      </c>
      <c r="D488" s="17" t="s">
        <v>1730</v>
      </c>
      <c r="E488" s="17">
        <v>7.438706936632169</v>
      </c>
    </row>
    <row r="489">
      <c r="A489" s="17" t="s">
        <v>133</v>
      </c>
      <c r="B489" s="17" t="s">
        <v>87</v>
      </c>
      <c r="C489" s="17" t="s">
        <v>114</v>
      </c>
      <c r="D489" s="17" t="s">
        <v>1731</v>
      </c>
      <c r="E489" s="17">
        <v>0.8550001280127089</v>
      </c>
    </row>
    <row r="490">
      <c r="A490" s="17" t="s">
        <v>133</v>
      </c>
      <c r="B490" s="17" t="s">
        <v>87</v>
      </c>
      <c r="C490" s="17" t="s">
        <v>114</v>
      </c>
      <c r="D490" s="17" t="s">
        <v>1732</v>
      </c>
      <c r="E490" s="17">
        <v>1.5030002111125818</v>
      </c>
    </row>
    <row r="491">
      <c r="A491" s="17" t="s">
        <v>133</v>
      </c>
      <c r="B491" s="17" t="s">
        <v>87</v>
      </c>
      <c r="C491" s="17" t="s">
        <v>114</v>
      </c>
      <c r="D491" s="17" t="s">
        <v>1733</v>
      </c>
      <c r="E491" s="17">
        <v>0.8519999814835476</v>
      </c>
    </row>
    <row r="492">
      <c r="A492" s="17" t="s">
        <v>133</v>
      </c>
      <c r="B492" s="17" t="s">
        <v>87</v>
      </c>
      <c r="C492" s="17" t="s">
        <v>114</v>
      </c>
      <c r="D492" s="17" t="s">
        <v>1734</v>
      </c>
      <c r="E492" s="17">
        <v>0.414800166701019</v>
      </c>
    </row>
    <row r="493">
      <c r="A493" s="17" t="s">
        <v>133</v>
      </c>
      <c r="B493" s="17" t="s">
        <v>87</v>
      </c>
      <c r="C493" s="17" t="s">
        <v>114</v>
      </c>
      <c r="D493" s="17" t="s">
        <v>1735</v>
      </c>
      <c r="E493" s="17">
        <v>0.4091764299731578</v>
      </c>
    </row>
    <row r="494">
      <c r="A494" s="17" t="s">
        <v>133</v>
      </c>
      <c r="B494" s="17" t="s">
        <v>87</v>
      </c>
      <c r="C494" s="17" t="s">
        <v>114</v>
      </c>
      <c r="D494" s="17" t="s">
        <v>1736</v>
      </c>
      <c r="E494" s="17">
        <v>0.39954986836438106</v>
      </c>
    </row>
    <row r="495">
      <c r="A495" s="17" t="s">
        <v>133</v>
      </c>
      <c r="B495" s="17" t="s">
        <v>87</v>
      </c>
      <c r="C495" s="17" t="s">
        <v>114</v>
      </c>
      <c r="D495" s="17" t="s">
        <v>1737</v>
      </c>
      <c r="E495" s="17">
        <v>0.414800166701019</v>
      </c>
    </row>
    <row r="496">
      <c r="A496" s="17" t="s">
        <v>133</v>
      </c>
      <c r="B496" s="17" t="s">
        <v>87</v>
      </c>
      <c r="C496" s="17" t="s">
        <v>114</v>
      </c>
      <c r="D496" s="17" t="s">
        <v>1738</v>
      </c>
      <c r="E496" s="17">
        <v>1.5270017026660938</v>
      </c>
    </row>
    <row r="497">
      <c r="A497" s="17" t="s">
        <v>133</v>
      </c>
      <c r="B497" s="17" t="s">
        <v>87</v>
      </c>
      <c r="C497" s="17" t="s">
        <v>114</v>
      </c>
      <c r="D497" s="17" t="s">
        <v>1739</v>
      </c>
      <c r="E497" s="17">
        <v>1.2030001981958927</v>
      </c>
    </row>
    <row r="498">
      <c r="A498" s="17" t="s">
        <v>133</v>
      </c>
      <c r="B498" s="17" t="s">
        <v>87</v>
      </c>
      <c r="C498" s="17" t="s">
        <v>114</v>
      </c>
      <c r="D498" s="17" t="s">
        <v>1740</v>
      </c>
      <c r="E498" s="17">
        <v>1.2030001981959444</v>
      </c>
    </row>
    <row r="499">
      <c r="A499" s="17" t="s">
        <v>133</v>
      </c>
      <c r="B499" s="17" t="s">
        <v>87</v>
      </c>
      <c r="C499" s="17" t="s">
        <v>114</v>
      </c>
      <c r="D499" s="17" t="s">
        <v>1741</v>
      </c>
      <c r="E499" s="17">
        <v>1.2030001981959184</v>
      </c>
    </row>
    <row r="500">
      <c r="A500" s="17" t="s">
        <v>133</v>
      </c>
      <c r="B500" s="17" t="s">
        <v>87</v>
      </c>
      <c r="C500" s="17" t="s">
        <v>114</v>
      </c>
      <c r="D500" s="17" t="s">
        <v>1742</v>
      </c>
      <c r="E500" s="17">
        <v>1.2030001981959315</v>
      </c>
    </row>
    <row r="501">
      <c r="A501" s="17" t="s">
        <v>133</v>
      </c>
      <c r="B501" s="17" t="s">
        <v>87</v>
      </c>
      <c r="C501" s="17" t="s">
        <v>114</v>
      </c>
      <c r="D501" s="17" t="s">
        <v>1743</v>
      </c>
      <c r="E501" s="17">
        <v>3.916968645325959</v>
      </c>
    </row>
    <row r="502">
      <c r="A502" s="17" t="s">
        <v>133</v>
      </c>
      <c r="B502" s="17" t="s">
        <v>87</v>
      </c>
      <c r="C502" s="17" t="s">
        <v>114</v>
      </c>
      <c r="D502" s="17" t="s">
        <v>1744</v>
      </c>
      <c r="E502" s="17">
        <v>3.921852883875265</v>
      </c>
    </row>
    <row r="503">
      <c r="A503" s="17" t="s">
        <v>133</v>
      </c>
      <c r="B503" s="17" t="s">
        <v>87</v>
      </c>
      <c r="C503" s="17" t="s">
        <v>114</v>
      </c>
      <c r="D503" s="17" t="s">
        <v>1745</v>
      </c>
      <c r="E503" s="17">
        <v>3.9169686453260018</v>
      </c>
    </row>
    <row r="504">
      <c r="A504" s="17" t="s">
        <v>133</v>
      </c>
      <c r="B504" s="17" t="s">
        <v>87</v>
      </c>
      <c r="C504" s="17" t="s">
        <v>114</v>
      </c>
      <c r="D504" s="17" t="s">
        <v>1746</v>
      </c>
      <c r="E504" s="17">
        <v>3.916968645325917</v>
      </c>
    </row>
    <row r="505">
      <c r="A505" s="17" t="s">
        <v>133</v>
      </c>
      <c r="B505" s="17" t="s">
        <v>87</v>
      </c>
      <c r="C505" s="17" t="s">
        <v>114</v>
      </c>
      <c r="D505" s="17" t="s">
        <v>1747</v>
      </c>
      <c r="E505" s="17">
        <v>0.46196861372373393</v>
      </c>
    </row>
    <row r="506">
      <c r="A506" s="17" t="s">
        <v>133</v>
      </c>
      <c r="B506" s="17" t="s">
        <v>87</v>
      </c>
      <c r="C506" s="17" t="s">
        <v>114</v>
      </c>
      <c r="D506" s="17" t="s">
        <v>1748</v>
      </c>
      <c r="E506" s="17">
        <v>1.5285267771517703</v>
      </c>
    </row>
    <row r="507">
      <c r="A507" s="17" t="s">
        <v>133</v>
      </c>
      <c r="B507" s="17" t="s">
        <v>87</v>
      </c>
      <c r="C507" s="17" t="s">
        <v>114</v>
      </c>
      <c r="D507" s="17" t="s">
        <v>1749</v>
      </c>
      <c r="E507" s="17">
        <v>0.4589184647523935</v>
      </c>
    </row>
    <row r="508">
      <c r="A508" s="17" t="s">
        <v>133</v>
      </c>
      <c r="B508" s="17" t="s">
        <v>87</v>
      </c>
      <c r="C508" s="17" t="s">
        <v>114</v>
      </c>
      <c r="D508" s="17" t="s">
        <v>1750</v>
      </c>
      <c r="E508" s="17">
        <v>0.4619686137237868</v>
      </c>
    </row>
    <row r="509">
      <c r="A509" s="17" t="s">
        <v>133</v>
      </c>
      <c r="B509" s="17" t="s">
        <v>87</v>
      </c>
      <c r="C509" s="17" t="s">
        <v>114</v>
      </c>
      <c r="D509" s="17" t="s">
        <v>1751</v>
      </c>
      <c r="E509" s="17">
        <v>1.528526777151757</v>
      </c>
    </row>
    <row r="510">
      <c r="A510" s="17" t="s">
        <v>133</v>
      </c>
      <c r="B510" s="17" t="s">
        <v>87</v>
      </c>
      <c r="C510" s="17" t="s">
        <v>114</v>
      </c>
      <c r="D510" s="17" t="s">
        <v>1752</v>
      </c>
      <c r="E510" s="17">
        <v>0.4589184647524463</v>
      </c>
    </row>
    <row r="511">
      <c r="A511" s="17" t="s">
        <v>133</v>
      </c>
      <c r="B511" s="17" t="s">
        <v>87</v>
      </c>
      <c r="C511" s="17" t="s">
        <v>114</v>
      </c>
      <c r="D511" s="17" t="s">
        <v>1753</v>
      </c>
      <c r="E511" s="17">
        <v>0.3812497187349395</v>
      </c>
    </row>
    <row r="512">
      <c r="A512" s="17" t="s">
        <v>133</v>
      </c>
      <c r="B512" s="17" t="s">
        <v>87</v>
      </c>
      <c r="C512" s="17" t="s">
        <v>114</v>
      </c>
      <c r="D512" s="17" t="s">
        <v>1754</v>
      </c>
      <c r="E512" s="17">
        <v>0.5936160664461827</v>
      </c>
    </row>
    <row r="513">
      <c r="A513" s="17" t="s">
        <v>133</v>
      </c>
      <c r="B513" s="17" t="s">
        <v>87</v>
      </c>
      <c r="C513" s="17" t="s">
        <v>114</v>
      </c>
      <c r="D513" s="17" t="s">
        <v>1755</v>
      </c>
      <c r="E513" s="17">
        <v>0.5732998026437948</v>
      </c>
    </row>
    <row r="514">
      <c r="A514" s="17" t="s">
        <v>133</v>
      </c>
      <c r="B514" s="17" t="s">
        <v>87</v>
      </c>
      <c r="C514" s="17" t="s">
        <v>114</v>
      </c>
      <c r="D514" s="17" t="s">
        <v>1756</v>
      </c>
      <c r="E514" s="17">
        <v>47.83248320954148</v>
      </c>
    </row>
    <row r="515">
      <c r="A515" s="17" t="s">
        <v>133</v>
      </c>
      <c r="B515" s="17" t="s">
        <v>87</v>
      </c>
      <c r="C515" s="17" t="s">
        <v>114</v>
      </c>
      <c r="D515" s="17" t="s">
        <v>1757</v>
      </c>
      <c r="E515" s="17">
        <v>74.78808541437975</v>
      </c>
    </row>
    <row r="516">
      <c r="A516" s="17" t="s">
        <v>133</v>
      </c>
      <c r="B516" s="17" t="s">
        <v>87</v>
      </c>
      <c r="C516" s="17" t="s">
        <v>114</v>
      </c>
      <c r="D516" s="17" t="s">
        <v>1758</v>
      </c>
      <c r="E516" s="17">
        <v>69.47056051011556</v>
      </c>
    </row>
    <row r="517">
      <c r="A517" s="17" t="s">
        <v>133</v>
      </c>
      <c r="B517" s="17" t="s">
        <v>87</v>
      </c>
      <c r="C517" s="17" t="s">
        <v>114</v>
      </c>
      <c r="D517" s="17" t="s">
        <v>1759</v>
      </c>
      <c r="E517" s="17">
        <v>7.275143275124041</v>
      </c>
    </row>
    <row r="518">
      <c r="A518" s="17" t="s">
        <v>133</v>
      </c>
      <c r="B518" s="17" t="s">
        <v>87</v>
      </c>
      <c r="C518" s="17" t="s">
        <v>114</v>
      </c>
      <c r="D518" s="17" t="s">
        <v>1760</v>
      </c>
      <c r="E518" s="17">
        <v>27.322241649187458</v>
      </c>
    </row>
    <row r="519">
      <c r="A519" s="17" t="s">
        <v>133</v>
      </c>
      <c r="B519" s="17" t="s">
        <v>87</v>
      </c>
      <c r="C519" s="17" t="s">
        <v>114</v>
      </c>
      <c r="D519" s="17" t="s">
        <v>1761</v>
      </c>
      <c r="E519" s="17">
        <v>7.2160591391233835</v>
      </c>
    </row>
    <row r="520">
      <c r="A520" s="17" t="s">
        <v>133</v>
      </c>
      <c r="B520" s="17" t="s">
        <v>87</v>
      </c>
      <c r="C520" s="17" t="s">
        <v>114</v>
      </c>
      <c r="D520" s="17" t="s">
        <v>1762</v>
      </c>
      <c r="E520" s="17">
        <v>7.231507217963655</v>
      </c>
    </row>
    <row r="521">
      <c r="A521" s="17" t="s">
        <v>133</v>
      </c>
      <c r="B521" s="17" t="s">
        <v>87</v>
      </c>
      <c r="C521" s="17" t="s">
        <v>114</v>
      </c>
      <c r="D521" s="17" t="s">
        <v>1763</v>
      </c>
      <c r="E521" s="17">
        <v>27.027697866326527</v>
      </c>
    </row>
    <row r="522">
      <c r="A522" s="17" t="s">
        <v>133</v>
      </c>
      <c r="B522" s="17" t="s">
        <v>87</v>
      </c>
      <c r="C522" s="17" t="s">
        <v>114</v>
      </c>
      <c r="D522" s="17" t="s">
        <v>1764</v>
      </c>
      <c r="E522" s="17">
        <v>7.231059432569232</v>
      </c>
    </row>
    <row r="523">
      <c r="A523" s="17" t="s">
        <v>133</v>
      </c>
      <c r="B523" s="17" t="s">
        <v>87</v>
      </c>
      <c r="C523" s="17" t="s">
        <v>114</v>
      </c>
      <c r="D523" s="17" t="s">
        <v>1765</v>
      </c>
      <c r="E523" s="17">
        <v>41.4396185212225</v>
      </c>
    </row>
    <row r="524">
      <c r="A524" s="17" t="s">
        <v>133</v>
      </c>
      <c r="B524" s="17" t="s">
        <v>87</v>
      </c>
      <c r="C524" s="17" t="s">
        <v>114</v>
      </c>
      <c r="D524" s="17" t="s">
        <v>1766</v>
      </c>
      <c r="E524" s="17">
        <v>1.5435037311875999</v>
      </c>
    </row>
    <row r="525">
      <c r="A525" s="17" t="s">
        <v>133</v>
      </c>
      <c r="B525" s="17" t="s">
        <v>87</v>
      </c>
      <c r="C525" s="17" t="s">
        <v>114</v>
      </c>
      <c r="D525" s="17" t="s">
        <v>1767</v>
      </c>
      <c r="E525" s="17">
        <v>1.5473037777112084</v>
      </c>
    </row>
    <row r="526">
      <c r="A526" s="17" t="s">
        <v>133</v>
      </c>
      <c r="B526" s="17" t="s">
        <v>87</v>
      </c>
      <c r="C526" s="17" t="s">
        <v>114</v>
      </c>
      <c r="D526" s="17" t="s">
        <v>1768</v>
      </c>
      <c r="E526" s="17">
        <v>20.81492022749717</v>
      </c>
    </row>
    <row r="527">
      <c r="A527" s="17" t="s">
        <v>133</v>
      </c>
      <c r="B527" s="17" t="s">
        <v>87</v>
      </c>
      <c r="C527" s="17" t="s">
        <v>114</v>
      </c>
      <c r="D527" s="17" t="s">
        <v>1769</v>
      </c>
      <c r="E527" s="17">
        <v>8.057923002783255</v>
      </c>
    </row>
    <row r="528">
      <c r="A528" s="17" t="s">
        <v>133</v>
      </c>
      <c r="B528" s="17" t="s">
        <v>87</v>
      </c>
      <c r="C528" s="17" t="s">
        <v>114</v>
      </c>
      <c r="D528" s="17" t="s">
        <v>1770</v>
      </c>
      <c r="E528" s="17">
        <v>3.261881713052489</v>
      </c>
    </row>
    <row r="529">
      <c r="A529" s="17" t="s">
        <v>133</v>
      </c>
      <c r="B529" s="17" t="s">
        <v>87</v>
      </c>
      <c r="C529" s="17" t="s">
        <v>114</v>
      </c>
      <c r="D529" s="17" t="s">
        <v>1771</v>
      </c>
      <c r="E529" s="17">
        <v>8.600263505720617</v>
      </c>
    </row>
    <row r="530">
      <c r="A530" s="17" t="s">
        <v>133</v>
      </c>
      <c r="B530" s="17" t="s">
        <v>87</v>
      </c>
      <c r="C530" s="17" t="s">
        <v>114</v>
      </c>
      <c r="D530" s="17" t="s">
        <v>1772</v>
      </c>
      <c r="E530" s="17">
        <v>23.19370629453897</v>
      </c>
    </row>
    <row r="531">
      <c r="A531" s="17" t="s">
        <v>133</v>
      </c>
      <c r="B531" s="17" t="s">
        <v>87</v>
      </c>
      <c r="C531" s="17" t="s">
        <v>114</v>
      </c>
      <c r="D531" s="17" t="s">
        <v>1773</v>
      </c>
      <c r="E531" s="17">
        <v>18.12818657179565</v>
      </c>
    </row>
    <row r="532">
      <c r="A532" s="17" t="s">
        <v>133</v>
      </c>
      <c r="B532" s="17" t="s">
        <v>87</v>
      </c>
      <c r="C532" s="17" t="s">
        <v>114</v>
      </c>
      <c r="D532" s="17" t="s">
        <v>1774</v>
      </c>
      <c r="E532" s="17">
        <v>28.365141002129764</v>
      </c>
    </row>
    <row r="533">
      <c r="A533" s="17" t="s">
        <v>133</v>
      </c>
      <c r="B533" s="17" t="s">
        <v>87</v>
      </c>
      <c r="C533" s="17" t="s">
        <v>114</v>
      </c>
      <c r="D533" s="17" t="s">
        <v>1775</v>
      </c>
      <c r="E533" s="17">
        <v>11.629919911410882</v>
      </c>
    </row>
    <row r="534">
      <c r="A534" s="17" t="s">
        <v>133</v>
      </c>
      <c r="B534" s="17" t="s">
        <v>87</v>
      </c>
      <c r="C534" s="17" t="s">
        <v>114</v>
      </c>
      <c r="D534" s="17" t="s">
        <v>1776</v>
      </c>
      <c r="E534" s="17">
        <v>4.515970386310771</v>
      </c>
    </row>
    <row r="535">
      <c r="A535" s="17" t="s">
        <v>133</v>
      </c>
      <c r="B535" s="17" t="s">
        <v>87</v>
      </c>
      <c r="C535" s="17" t="s">
        <v>114</v>
      </c>
      <c r="D535" s="17" t="s">
        <v>1777</v>
      </c>
      <c r="E535" s="17">
        <v>4.846858797571421</v>
      </c>
    </row>
    <row r="536">
      <c r="A536" s="17" t="s">
        <v>133</v>
      </c>
      <c r="B536" s="17" t="s">
        <v>87</v>
      </c>
      <c r="C536" s="17" t="s">
        <v>114</v>
      </c>
      <c r="D536" s="17" t="s">
        <v>1778</v>
      </c>
      <c r="E536" s="17">
        <v>5.6596796825892906</v>
      </c>
    </row>
    <row r="537">
      <c r="A537" s="17" t="s">
        <v>133</v>
      </c>
      <c r="B537" s="17" t="s">
        <v>87</v>
      </c>
      <c r="C537" s="17" t="s">
        <v>114</v>
      </c>
      <c r="D537" s="17" t="s">
        <v>1779</v>
      </c>
      <c r="E537" s="17">
        <v>7.969283526900309</v>
      </c>
    </row>
    <row r="538">
      <c r="A538" s="17" t="s">
        <v>133</v>
      </c>
      <c r="B538" s="17" t="s">
        <v>87</v>
      </c>
      <c r="C538" s="17" t="s">
        <v>114</v>
      </c>
      <c r="D538" s="17" t="s">
        <v>1780</v>
      </c>
      <c r="E538" s="17">
        <v>11.629919911410882</v>
      </c>
    </row>
    <row r="539">
      <c r="A539" s="17" t="s">
        <v>133</v>
      </c>
      <c r="B539" s="17" t="s">
        <v>87</v>
      </c>
      <c r="C539" s="17" t="s">
        <v>114</v>
      </c>
      <c r="D539" s="17" t="s">
        <v>1781</v>
      </c>
      <c r="E539" s="17">
        <v>12.935981607943438</v>
      </c>
    </row>
    <row r="540">
      <c r="A540" s="17" t="s">
        <v>133</v>
      </c>
      <c r="B540" s="17" t="s">
        <v>87</v>
      </c>
      <c r="C540" s="17" t="s">
        <v>114</v>
      </c>
      <c r="D540" s="17" t="s">
        <v>1782</v>
      </c>
      <c r="E540" s="17">
        <v>5.327690734061203</v>
      </c>
    </row>
    <row r="541">
      <c r="A541" s="17" t="s">
        <v>133</v>
      </c>
      <c r="B541" s="17" t="s">
        <v>87</v>
      </c>
      <c r="C541" s="17" t="s">
        <v>114</v>
      </c>
      <c r="D541" s="17" t="s">
        <v>1783</v>
      </c>
      <c r="E541" s="17">
        <v>4.949981264101006</v>
      </c>
    </row>
    <row r="542">
      <c r="A542" s="17" t="s">
        <v>133</v>
      </c>
      <c r="B542" s="17" t="s">
        <v>87</v>
      </c>
      <c r="C542" s="17" t="s">
        <v>114</v>
      </c>
      <c r="D542" s="17" t="s">
        <v>1784</v>
      </c>
      <c r="E542" s="17">
        <v>4.832229114057898</v>
      </c>
    </row>
    <row r="543">
      <c r="A543" s="17" t="s">
        <v>133</v>
      </c>
      <c r="B543" s="17" t="s">
        <v>87</v>
      </c>
      <c r="C543" s="17" t="s">
        <v>114</v>
      </c>
      <c r="D543" s="17" t="s">
        <v>1785</v>
      </c>
      <c r="E543" s="17">
        <v>4.356000187550413</v>
      </c>
    </row>
    <row r="544">
      <c r="A544" s="17" t="s">
        <v>133</v>
      </c>
      <c r="B544" s="17" t="s">
        <v>87</v>
      </c>
      <c r="C544" s="17" t="s">
        <v>114</v>
      </c>
      <c r="D544" s="17" t="s">
        <v>1786</v>
      </c>
      <c r="E544" s="17">
        <v>11.629919911410882</v>
      </c>
    </row>
    <row r="545">
      <c r="A545" s="17" t="s">
        <v>133</v>
      </c>
      <c r="B545" s="17" t="s">
        <v>87</v>
      </c>
      <c r="C545" s="17" t="s">
        <v>114</v>
      </c>
      <c r="D545" s="17" t="s">
        <v>1787</v>
      </c>
      <c r="E545" s="17">
        <v>0.5885275859466675</v>
      </c>
    </row>
    <row r="546">
      <c r="A546" s="17" t="s">
        <v>133</v>
      </c>
      <c r="B546" s="17" t="s">
        <v>87</v>
      </c>
      <c r="C546" s="17" t="s">
        <v>114</v>
      </c>
      <c r="D546" s="17" t="s">
        <v>1788</v>
      </c>
      <c r="E546" s="17">
        <v>0.8023409569443428</v>
      </c>
    </row>
    <row r="547">
      <c r="A547" s="17" t="s">
        <v>133</v>
      </c>
      <c r="B547" s="17" t="s">
        <v>87</v>
      </c>
      <c r="C547" s="17" t="s">
        <v>114</v>
      </c>
      <c r="D547" s="17" t="s">
        <v>1789</v>
      </c>
      <c r="E547" s="17">
        <v>0.9914144751671341</v>
      </c>
    </row>
    <row r="548">
      <c r="A548" s="17" t="s">
        <v>133</v>
      </c>
      <c r="B548" s="17" t="s">
        <v>87</v>
      </c>
      <c r="C548" s="17" t="s">
        <v>114</v>
      </c>
      <c r="D548" s="17" t="s">
        <v>1790</v>
      </c>
      <c r="E548" s="17">
        <v>0.8014909154277472</v>
      </c>
    </row>
    <row r="549">
      <c r="A549" s="17" t="s">
        <v>133</v>
      </c>
      <c r="B549" s="17" t="s">
        <v>87</v>
      </c>
      <c r="C549" s="17" t="s">
        <v>114</v>
      </c>
      <c r="D549" s="17" t="s">
        <v>1791</v>
      </c>
      <c r="E549" s="17">
        <v>3.7799818952981785</v>
      </c>
    </row>
    <row r="550">
      <c r="A550" s="17" t="s">
        <v>133</v>
      </c>
      <c r="B550" s="17" t="s">
        <v>87</v>
      </c>
      <c r="C550" s="17" t="s">
        <v>114</v>
      </c>
      <c r="D550" s="17" t="s">
        <v>1792</v>
      </c>
      <c r="E550" s="17">
        <v>4.142368159136938</v>
      </c>
    </row>
    <row r="551">
      <c r="A551" s="17" t="s">
        <v>133</v>
      </c>
      <c r="B551" s="17" t="s">
        <v>87</v>
      </c>
      <c r="C551" s="17" t="s">
        <v>114</v>
      </c>
      <c r="D551" s="17" t="s">
        <v>1793</v>
      </c>
      <c r="E551" s="17">
        <v>4.259981915964885</v>
      </c>
    </row>
    <row r="552">
      <c r="A552" s="17" t="s">
        <v>133</v>
      </c>
      <c r="B552" s="17" t="s">
        <v>87</v>
      </c>
      <c r="C552" s="17" t="s">
        <v>114</v>
      </c>
      <c r="D552" s="17" t="s">
        <v>1794</v>
      </c>
      <c r="E552" s="17">
        <v>5.612368222428708</v>
      </c>
    </row>
    <row r="553">
      <c r="A553" s="17" t="s">
        <v>133</v>
      </c>
      <c r="B553" s="17" t="s">
        <v>87</v>
      </c>
      <c r="C553" s="17" t="s">
        <v>114</v>
      </c>
      <c r="D553" s="17" t="s">
        <v>1795</v>
      </c>
      <c r="E553" s="17">
        <v>3.7752274536175983</v>
      </c>
    </row>
    <row r="554">
      <c r="A554" s="17" t="s">
        <v>133</v>
      </c>
      <c r="B554" s="17" t="s">
        <v>87</v>
      </c>
      <c r="C554" s="17" t="s">
        <v>114</v>
      </c>
      <c r="D554" s="17" t="s">
        <v>1796</v>
      </c>
      <c r="E554" s="17">
        <v>5.612368222428735</v>
      </c>
    </row>
    <row r="555">
      <c r="A555" s="17" t="s">
        <v>133</v>
      </c>
      <c r="B555" s="17" t="s">
        <v>87</v>
      </c>
      <c r="C555" s="17" t="s">
        <v>114</v>
      </c>
      <c r="D555" s="17" t="s">
        <v>1797</v>
      </c>
      <c r="E555" s="17">
        <v>4.255227474284305</v>
      </c>
    </row>
    <row r="556">
      <c r="A556" s="17" t="s">
        <v>133</v>
      </c>
      <c r="B556" s="17" t="s">
        <v>87</v>
      </c>
      <c r="C556" s="17" t="s">
        <v>114</v>
      </c>
      <c r="D556" s="17" t="s">
        <v>1798</v>
      </c>
      <c r="E556" s="17">
        <v>4.142368159136929</v>
      </c>
    </row>
    <row r="557">
      <c r="A557" s="17" t="s">
        <v>133</v>
      </c>
      <c r="B557" s="17" t="s">
        <v>87</v>
      </c>
      <c r="C557" s="17" t="s">
        <v>114</v>
      </c>
      <c r="D557" s="17" t="s">
        <v>1799</v>
      </c>
      <c r="E557" s="17">
        <v>8.567041844285239</v>
      </c>
    </row>
    <row r="558">
      <c r="A558" s="17" t="s">
        <v>133</v>
      </c>
      <c r="B558" s="17" t="s">
        <v>87</v>
      </c>
      <c r="C558" s="17" t="s">
        <v>114</v>
      </c>
      <c r="D558" s="17" t="s">
        <v>1800</v>
      </c>
      <c r="E558" s="17">
        <v>4.721346596279997</v>
      </c>
    </row>
    <row r="559">
      <c r="A559" s="17" t="s">
        <v>133</v>
      </c>
      <c r="B559" s="17" t="s">
        <v>87</v>
      </c>
      <c r="C559" s="17" t="s">
        <v>114</v>
      </c>
      <c r="D559" s="17" t="s">
        <v>1801</v>
      </c>
      <c r="E559" s="17">
        <v>1.459200136026822</v>
      </c>
    </row>
    <row r="560">
      <c r="A560" s="17" t="s">
        <v>133</v>
      </c>
      <c r="B560" s="17" t="s">
        <v>87</v>
      </c>
      <c r="C560" s="17" t="s">
        <v>114</v>
      </c>
      <c r="D560" s="17" t="s">
        <v>1802</v>
      </c>
      <c r="E560" s="17">
        <v>0.6930001762375012</v>
      </c>
    </row>
    <row r="561">
      <c r="A561" s="17" t="s">
        <v>133</v>
      </c>
      <c r="B561" s="17" t="s">
        <v>87</v>
      </c>
      <c r="C561" s="17" t="s">
        <v>114</v>
      </c>
      <c r="D561" s="17" t="s">
        <v>1803</v>
      </c>
      <c r="E561" s="17">
        <v>1.459200136026809</v>
      </c>
    </row>
    <row r="562">
      <c r="A562" s="17" t="s">
        <v>133</v>
      </c>
      <c r="B562" s="17" t="s">
        <v>87</v>
      </c>
      <c r="C562" s="17" t="s">
        <v>114</v>
      </c>
      <c r="D562" s="17" t="s">
        <v>1804</v>
      </c>
      <c r="E562" s="17">
        <v>10.546282155274577</v>
      </c>
    </row>
    <row r="563">
      <c r="A563" s="17" t="s">
        <v>133</v>
      </c>
      <c r="B563" s="17" t="s">
        <v>87</v>
      </c>
      <c r="C563" s="17" t="s">
        <v>114</v>
      </c>
      <c r="D563" s="17" t="s">
        <v>1805</v>
      </c>
      <c r="E563" s="17">
        <v>6.4640416073392375</v>
      </c>
    </row>
    <row r="564">
      <c r="A564" s="17" t="s">
        <v>133</v>
      </c>
      <c r="B564" s="17" t="s">
        <v>87</v>
      </c>
      <c r="C564" s="17" t="s">
        <v>114</v>
      </c>
      <c r="D564" s="17" t="s">
        <v>1806</v>
      </c>
      <c r="E564" s="17">
        <v>15.668346921210198</v>
      </c>
    </row>
    <row r="565">
      <c r="A565" s="17" t="s">
        <v>133</v>
      </c>
      <c r="B565" s="17" t="s">
        <v>87</v>
      </c>
      <c r="C565" s="17" t="s">
        <v>114</v>
      </c>
      <c r="D565" s="17" t="s">
        <v>1807</v>
      </c>
      <c r="E565" s="17">
        <v>15.662347056934788</v>
      </c>
    </row>
    <row r="566">
      <c r="A566" s="17" t="s">
        <v>133</v>
      </c>
      <c r="B566" s="17" t="s">
        <v>87</v>
      </c>
      <c r="C566" s="17" t="s">
        <v>114</v>
      </c>
      <c r="D566" s="17" t="s">
        <v>1808</v>
      </c>
      <c r="E566" s="17">
        <v>8.491923077594356</v>
      </c>
    </row>
    <row r="567">
      <c r="A567" s="17" t="s">
        <v>133</v>
      </c>
      <c r="B567" s="17" t="s">
        <v>87</v>
      </c>
      <c r="C567" s="17" t="s">
        <v>114</v>
      </c>
      <c r="D567" s="17" t="s">
        <v>1809</v>
      </c>
      <c r="E567" s="17">
        <v>15.659346910405603</v>
      </c>
    </row>
    <row r="568">
      <c r="A568" s="17" t="s">
        <v>133</v>
      </c>
      <c r="B568" s="17" t="s">
        <v>87</v>
      </c>
      <c r="C568" s="17" t="s">
        <v>114</v>
      </c>
      <c r="D568" s="17" t="s">
        <v>1810</v>
      </c>
      <c r="E568" s="17">
        <v>6.4419229893303065</v>
      </c>
    </row>
    <row r="569">
      <c r="A569" s="17" t="s">
        <v>133</v>
      </c>
      <c r="B569" s="17" t="s">
        <v>87</v>
      </c>
      <c r="C569" s="17" t="s">
        <v>114</v>
      </c>
      <c r="D569" s="17" t="s">
        <v>1811</v>
      </c>
      <c r="E569" s="17">
        <v>6.103868787886654</v>
      </c>
    </row>
    <row r="570">
      <c r="A570" s="17" t="s">
        <v>133</v>
      </c>
      <c r="B570" s="17" t="s">
        <v>87</v>
      </c>
      <c r="C570" s="17" t="s">
        <v>114</v>
      </c>
      <c r="D570" s="17" t="s">
        <v>1812</v>
      </c>
      <c r="E570" s="17">
        <v>4.70999053756655</v>
      </c>
    </row>
    <row r="571">
      <c r="A571" s="17" t="s">
        <v>133</v>
      </c>
      <c r="B571" s="17" t="s">
        <v>87</v>
      </c>
      <c r="C571" s="17" t="s">
        <v>114</v>
      </c>
      <c r="D571" s="17" t="s">
        <v>1813</v>
      </c>
      <c r="E571" s="17">
        <v>6.103868787886654</v>
      </c>
    </row>
    <row r="572">
      <c r="A572" s="17" t="s">
        <v>133</v>
      </c>
      <c r="B572" s="17" t="s">
        <v>87</v>
      </c>
      <c r="C572" s="17" t="s">
        <v>114</v>
      </c>
      <c r="D572" s="17" t="s">
        <v>1814</v>
      </c>
      <c r="E572" s="17">
        <v>2.7323904524197355</v>
      </c>
    </row>
    <row r="573">
      <c r="A573" s="17" t="s">
        <v>133</v>
      </c>
      <c r="B573" s="17" t="s">
        <v>87</v>
      </c>
      <c r="C573" s="17" t="s">
        <v>114</v>
      </c>
      <c r="D573" s="17" t="s">
        <v>1815</v>
      </c>
      <c r="E573" s="17">
        <v>5.476811892895338</v>
      </c>
    </row>
    <row r="574">
      <c r="A574" s="17" t="s">
        <v>133</v>
      </c>
      <c r="B574" s="17" t="s">
        <v>87</v>
      </c>
      <c r="C574" s="17" t="s">
        <v>114</v>
      </c>
      <c r="D574" s="17" t="s">
        <v>1816</v>
      </c>
      <c r="E574" s="17">
        <v>3.782643087773182</v>
      </c>
    </row>
    <row r="575">
      <c r="A575" s="17" t="s">
        <v>133</v>
      </c>
      <c r="B575" s="17" t="s">
        <v>87</v>
      </c>
      <c r="C575" s="17" t="s">
        <v>114</v>
      </c>
      <c r="D575" s="17" t="s">
        <v>1817</v>
      </c>
      <c r="E575" s="17">
        <v>4.006811829603559</v>
      </c>
    </row>
    <row r="576">
      <c r="A576" s="17" t="s">
        <v>133</v>
      </c>
      <c r="B576" s="17" t="s">
        <v>87</v>
      </c>
      <c r="C576" s="17" t="s">
        <v>114</v>
      </c>
      <c r="D576" s="17" t="s">
        <v>1818</v>
      </c>
      <c r="E576" s="17">
        <v>4.262643108439891</v>
      </c>
    </row>
    <row r="577">
      <c r="A577" s="17" t="s">
        <v>133</v>
      </c>
      <c r="B577" s="17" t="s">
        <v>87</v>
      </c>
      <c r="C577" s="17" t="s">
        <v>114</v>
      </c>
      <c r="D577" s="17" t="s">
        <v>1819</v>
      </c>
      <c r="E577" s="17">
        <v>8.823586244151477</v>
      </c>
    </row>
    <row r="578">
      <c r="A578" s="17" t="s">
        <v>133</v>
      </c>
      <c r="B578" s="17" t="s">
        <v>87</v>
      </c>
      <c r="C578" s="17" t="s">
        <v>114</v>
      </c>
      <c r="D578" s="17" t="s">
        <v>1820</v>
      </c>
      <c r="E578" s="17">
        <v>3.7775305485436164</v>
      </c>
    </row>
    <row r="579">
      <c r="A579" s="17" t="s">
        <v>133</v>
      </c>
      <c r="B579" s="17" t="s">
        <v>87</v>
      </c>
      <c r="C579" s="17" t="s">
        <v>114</v>
      </c>
      <c r="D579" s="17" t="s">
        <v>1821</v>
      </c>
      <c r="E579" s="17">
        <v>10.258586305936332</v>
      </c>
    </row>
    <row r="580">
      <c r="A580" s="17" t="s">
        <v>133</v>
      </c>
      <c r="B580" s="17" t="s">
        <v>87</v>
      </c>
      <c r="C580" s="17" t="s">
        <v>114</v>
      </c>
      <c r="D580" s="17" t="s">
        <v>1822</v>
      </c>
      <c r="E580" s="17">
        <v>3.7775305485436164</v>
      </c>
    </row>
    <row r="581">
      <c r="A581" s="17" t="s">
        <v>133</v>
      </c>
      <c r="B581" s="17" t="s">
        <v>87</v>
      </c>
      <c r="C581" s="17" t="s">
        <v>114</v>
      </c>
      <c r="D581" s="17" t="s">
        <v>1823</v>
      </c>
      <c r="E581" s="17">
        <v>11.493335621237179</v>
      </c>
    </row>
    <row r="582">
      <c r="A582" s="17" t="s">
        <v>133</v>
      </c>
      <c r="B582" s="17" t="s">
        <v>87</v>
      </c>
      <c r="C582" s="17" t="s">
        <v>114</v>
      </c>
      <c r="D582" s="17" t="s">
        <v>1824</v>
      </c>
      <c r="E582" s="17">
        <v>10.859648556608107</v>
      </c>
    </row>
    <row r="583">
      <c r="A583" s="17" t="s">
        <v>133</v>
      </c>
      <c r="B583" s="17" t="s">
        <v>87</v>
      </c>
      <c r="C583" s="17" t="s">
        <v>114</v>
      </c>
      <c r="D583" s="17" t="s">
        <v>1825</v>
      </c>
      <c r="E583" s="17">
        <v>12.941335683581725</v>
      </c>
    </row>
    <row r="584">
      <c r="A584" s="17" t="s">
        <v>133</v>
      </c>
      <c r="B584" s="17" t="s">
        <v>87</v>
      </c>
      <c r="C584" s="17" t="s">
        <v>114</v>
      </c>
      <c r="D584" s="17" t="s">
        <v>1826</v>
      </c>
      <c r="E584" s="17">
        <v>8.116778438512096</v>
      </c>
    </row>
    <row r="585">
      <c r="A585" s="17" t="s">
        <v>133</v>
      </c>
      <c r="B585" s="17" t="s">
        <v>87</v>
      </c>
      <c r="C585" s="17" t="s">
        <v>114</v>
      </c>
      <c r="D585" s="17" t="s">
        <v>1827</v>
      </c>
      <c r="E585" s="17">
        <v>3.779981210759308</v>
      </c>
    </row>
    <row r="586">
      <c r="A586" s="17" t="s">
        <v>133</v>
      </c>
      <c r="B586" s="17" t="s">
        <v>87</v>
      </c>
      <c r="C586" s="17" t="s">
        <v>114</v>
      </c>
      <c r="D586" s="17" t="s">
        <v>1828</v>
      </c>
      <c r="E586" s="17">
        <v>4.142368159132433</v>
      </c>
    </row>
    <row r="587">
      <c r="A587" s="17" t="s">
        <v>133</v>
      </c>
      <c r="B587" s="17" t="s">
        <v>87</v>
      </c>
      <c r="C587" s="17" t="s">
        <v>114</v>
      </c>
      <c r="D587" s="17" t="s">
        <v>1829</v>
      </c>
      <c r="E587" s="17">
        <v>4.259981231425991</v>
      </c>
    </row>
    <row r="588">
      <c r="A588" s="17" t="s">
        <v>133</v>
      </c>
      <c r="B588" s="17" t="s">
        <v>87</v>
      </c>
      <c r="C588" s="17" t="s">
        <v>114</v>
      </c>
      <c r="D588" s="17" t="s">
        <v>1830</v>
      </c>
      <c r="E588" s="17">
        <v>5.612368222424212</v>
      </c>
    </row>
    <row r="589">
      <c r="A589" s="17" t="s">
        <v>133</v>
      </c>
      <c r="B589" s="17" t="s">
        <v>87</v>
      </c>
      <c r="C589" s="17" t="s">
        <v>114</v>
      </c>
      <c r="D589" s="17" t="s">
        <v>1831</v>
      </c>
      <c r="E589" s="17">
        <v>3.765282099998606</v>
      </c>
    </row>
    <row r="590">
      <c r="A590" s="17" t="s">
        <v>133</v>
      </c>
      <c r="B590" s="17" t="s">
        <v>87</v>
      </c>
      <c r="C590" s="17" t="s">
        <v>114</v>
      </c>
      <c r="D590" s="17" t="s">
        <v>1832</v>
      </c>
      <c r="E590" s="17">
        <v>5.612368222424212</v>
      </c>
    </row>
    <row r="591">
      <c r="A591" s="17" t="s">
        <v>133</v>
      </c>
      <c r="B591" s="17" t="s">
        <v>87</v>
      </c>
      <c r="C591" s="17" t="s">
        <v>114</v>
      </c>
      <c r="D591" s="17" t="s">
        <v>1833</v>
      </c>
      <c r="E591" s="17">
        <v>4.2452821206653395</v>
      </c>
    </row>
    <row r="592">
      <c r="A592" s="17" t="s">
        <v>133</v>
      </c>
      <c r="B592" s="17" t="s">
        <v>87</v>
      </c>
      <c r="C592" s="17" t="s">
        <v>114</v>
      </c>
      <c r="D592" s="17" t="s">
        <v>1834</v>
      </c>
      <c r="E592" s="17">
        <v>4.142368159132433</v>
      </c>
    </row>
    <row r="593">
      <c r="A593" s="17" t="s">
        <v>133</v>
      </c>
      <c r="B593" s="17" t="s">
        <v>87</v>
      </c>
      <c r="C593" s="17" t="s">
        <v>114</v>
      </c>
      <c r="D593" s="17" t="s">
        <v>1835</v>
      </c>
      <c r="E593" s="17">
        <v>3.8509809009658333</v>
      </c>
    </row>
    <row r="594">
      <c r="A594" s="17" t="s">
        <v>133</v>
      </c>
      <c r="B594" s="17" t="s">
        <v>87</v>
      </c>
      <c r="C594" s="17" t="s">
        <v>114</v>
      </c>
      <c r="D594" s="17" t="s">
        <v>1836</v>
      </c>
      <c r="E594" s="17">
        <v>4.2356334435543355</v>
      </c>
    </row>
    <row r="595">
      <c r="A595" s="17" t="s">
        <v>133</v>
      </c>
      <c r="B595" s="17" t="s">
        <v>87</v>
      </c>
      <c r="C595" s="17" t="s">
        <v>114</v>
      </c>
      <c r="D595" s="17" t="s">
        <v>1837</v>
      </c>
      <c r="E595" s="17">
        <v>4.330980921632516</v>
      </c>
    </row>
    <row r="596">
      <c r="A596" s="17" t="s">
        <v>133</v>
      </c>
      <c r="B596" s="17" t="s">
        <v>87</v>
      </c>
      <c r="C596" s="17" t="s">
        <v>114</v>
      </c>
      <c r="D596" s="17" t="s">
        <v>1838</v>
      </c>
      <c r="E596" s="17">
        <v>5.705633506846115</v>
      </c>
    </row>
    <row r="597">
      <c r="A597" s="17" t="s">
        <v>133</v>
      </c>
      <c r="B597" s="17" t="s">
        <v>87</v>
      </c>
      <c r="C597" s="17" t="s">
        <v>114</v>
      </c>
      <c r="D597" s="17" t="s">
        <v>1839</v>
      </c>
      <c r="E597" s="17">
        <v>4.126946937420689</v>
      </c>
    </row>
    <row r="598">
      <c r="A598" s="17" t="s">
        <v>133</v>
      </c>
      <c r="B598" s="17" t="s">
        <v>87</v>
      </c>
      <c r="C598" s="17" t="s">
        <v>114</v>
      </c>
      <c r="D598" s="17" t="s">
        <v>1840</v>
      </c>
      <c r="E598" s="17">
        <v>4.256816840446056</v>
      </c>
    </row>
    <row r="599">
      <c r="A599" s="17" t="s">
        <v>133</v>
      </c>
      <c r="B599" s="17" t="s">
        <v>87</v>
      </c>
      <c r="C599" s="17" t="s">
        <v>114</v>
      </c>
      <c r="D599" s="17" t="s">
        <v>1841</v>
      </c>
      <c r="E599" s="17">
        <v>5.596947000712463</v>
      </c>
    </row>
    <row r="600">
      <c r="A600" s="17" t="s">
        <v>133</v>
      </c>
      <c r="B600" s="17" t="s">
        <v>87</v>
      </c>
      <c r="C600" s="17" t="s">
        <v>114</v>
      </c>
      <c r="D600" s="17" t="s">
        <v>1842</v>
      </c>
      <c r="E600" s="17">
        <v>3.7768168197793726</v>
      </c>
    </row>
    <row r="601">
      <c r="A601" s="17" t="s">
        <v>133</v>
      </c>
      <c r="B601" s="17" t="s">
        <v>87</v>
      </c>
      <c r="C601" s="17" t="s">
        <v>114</v>
      </c>
      <c r="D601" s="17" t="s">
        <v>1843</v>
      </c>
      <c r="E601" s="17">
        <v>4.274078410943555</v>
      </c>
    </row>
    <row r="602">
      <c r="A602" s="17" t="s">
        <v>133</v>
      </c>
      <c r="B602" s="17" t="s">
        <v>87</v>
      </c>
      <c r="C602" s="17" t="s">
        <v>114</v>
      </c>
      <c r="D602" s="17" t="s">
        <v>1844</v>
      </c>
      <c r="E602" s="17">
        <v>4.126946937420713</v>
      </c>
    </row>
    <row r="603">
      <c r="A603" s="17" t="s">
        <v>133</v>
      </c>
      <c r="B603" s="17" t="s">
        <v>87</v>
      </c>
      <c r="C603" s="17" t="s">
        <v>114</v>
      </c>
      <c r="D603" s="17" t="s">
        <v>1845</v>
      </c>
      <c r="E603" s="17">
        <v>3.7940783902768205</v>
      </c>
    </row>
    <row r="604">
      <c r="A604" s="17" t="s">
        <v>133</v>
      </c>
      <c r="B604" s="17" t="s">
        <v>87</v>
      </c>
      <c r="C604" s="17" t="s">
        <v>114</v>
      </c>
      <c r="D604" s="17" t="s">
        <v>1846</v>
      </c>
      <c r="E604" s="17">
        <v>5.596947000712463</v>
      </c>
    </row>
    <row r="605">
      <c r="A605" s="17" t="s">
        <v>133</v>
      </c>
      <c r="B605" s="17" t="s">
        <v>87</v>
      </c>
      <c r="C605" s="17" t="s">
        <v>114</v>
      </c>
      <c r="D605" s="17" t="s">
        <v>1847</v>
      </c>
      <c r="E605" s="17">
        <v>4.259905110889751</v>
      </c>
    </row>
    <row r="606">
      <c r="A606" s="17" t="s">
        <v>133</v>
      </c>
      <c r="B606" s="17" t="s">
        <v>87</v>
      </c>
      <c r="C606" s="17" t="s">
        <v>114</v>
      </c>
      <c r="D606" s="17" t="s">
        <v>1848</v>
      </c>
      <c r="E606" s="17">
        <v>5.5969204363925735</v>
      </c>
    </row>
    <row r="607">
      <c r="A607" s="17" t="s">
        <v>133</v>
      </c>
      <c r="B607" s="17" t="s">
        <v>87</v>
      </c>
      <c r="C607" s="17" t="s">
        <v>114</v>
      </c>
      <c r="D607" s="17" t="s">
        <v>1849</v>
      </c>
      <c r="E607" s="17">
        <v>3.7799050902230493</v>
      </c>
    </row>
    <row r="608">
      <c r="A608" s="17" t="s">
        <v>133</v>
      </c>
      <c r="B608" s="17" t="s">
        <v>87</v>
      </c>
      <c r="C608" s="17" t="s">
        <v>114</v>
      </c>
      <c r="D608" s="17" t="s">
        <v>1850</v>
      </c>
      <c r="E608" s="17">
        <v>4.126920373100798</v>
      </c>
    </row>
    <row r="609">
      <c r="A609" s="17" t="s">
        <v>133</v>
      </c>
      <c r="B609" s="17" t="s">
        <v>87</v>
      </c>
      <c r="C609" s="17" t="s">
        <v>114</v>
      </c>
      <c r="D609" s="17" t="s">
        <v>1851</v>
      </c>
      <c r="E609" s="17">
        <v>4.259387353443247</v>
      </c>
    </row>
    <row r="610">
      <c r="A610" s="17" t="s">
        <v>133</v>
      </c>
      <c r="B610" s="17" t="s">
        <v>87</v>
      </c>
      <c r="C610" s="17" t="s">
        <v>114</v>
      </c>
      <c r="D610" s="17" t="s">
        <v>1852</v>
      </c>
      <c r="E610" s="17">
        <v>4.126920373100825</v>
      </c>
    </row>
    <row r="611">
      <c r="A611" s="17" t="s">
        <v>133</v>
      </c>
      <c r="B611" s="17" t="s">
        <v>87</v>
      </c>
      <c r="C611" s="17" t="s">
        <v>114</v>
      </c>
      <c r="D611" s="17" t="s">
        <v>1853</v>
      </c>
      <c r="E611" s="17">
        <v>3.7793873327765457</v>
      </c>
    </row>
    <row r="612">
      <c r="A612" s="17" t="s">
        <v>133</v>
      </c>
      <c r="B612" s="17" t="s">
        <v>87</v>
      </c>
      <c r="C612" s="17" t="s">
        <v>114</v>
      </c>
      <c r="D612" s="17" t="s">
        <v>1854</v>
      </c>
      <c r="E612" s="17">
        <v>5.5969204363925735</v>
      </c>
    </row>
    <row r="613">
      <c r="A613" s="17" t="s">
        <v>133</v>
      </c>
      <c r="B613" s="17" t="s">
        <v>87</v>
      </c>
      <c r="C613" s="17" t="s">
        <v>114</v>
      </c>
      <c r="D613" s="17" t="s">
        <v>1855</v>
      </c>
      <c r="E613" s="17">
        <v>4.260652536676044</v>
      </c>
    </row>
    <row r="614">
      <c r="A614" s="17" t="s">
        <v>133</v>
      </c>
      <c r="B614" s="17" t="s">
        <v>87</v>
      </c>
      <c r="C614" s="17" t="s">
        <v>114</v>
      </c>
      <c r="D614" s="17" t="s">
        <v>1856</v>
      </c>
      <c r="E614" s="17">
        <v>5.59736823701023</v>
      </c>
    </row>
    <row r="615">
      <c r="A615" s="17" t="s">
        <v>133</v>
      </c>
      <c r="B615" s="17" t="s">
        <v>87</v>
      </c>
      <c r="C615" s="17" t="s">
        <v>114</v>
      </c>
      <c r="D615" s="17" t="s">
        <v>1857</v>
      </c>
      <c r="E615" s="17">
        <v>3.7806525160093614</v>
      </c>
    </row>
    <row r="616">
      <c r="A616" s="17" t="s">
        <v>133</v>
      </c>
      <c r="B616" s="17" t="s">
        <v>87</v>
      </c>
      <c r="C616" s="17" t="s">
        <v>114</v>
      </c>
      <c r="D616" s="17" t="s">
        <v>1858</v>
      </c>
      <c r="E616" s="17">
        <v>4.127368173718429</v>
      </c>
    </row>
    <row r="617">
      <c r="A617" s="17" t="s">
        <v>133</v>
      </c>
      <c r="B617" s="17" t="s">
        <v>87</v>
      </c>
      <c r="C617" s="17" t="s">
        <v>114</v>
      </c>
      <c r="D617" s="17" t="s">
        <v>1859</v>
      </c>
      <c r="E617" s="17">
        <v>4.244610794470254</v>
      </c>
    </row>
    <row r="618">
      <c r="A618" s="17" t="s">
        <v>133</v>
      </c>
      <c r="B618" s="17" t="s">
        <v>87</v>
      </c>
      <c r="C618" s="17" t="s">
        <v>114</v>
      </c>
      <c r="D618" s="17" t="s">
        <v>1860</v>
      </c>
      <c r="E618" s="17">
        <v>4.127368173718454</v>
      </c>
    </row>
    <row r="619">
      <c r="A619" s="17" t="s">
        <v>133</v>
      </c>
      <c r="B619" s="17" t="s">
        <v>87</v>
      </c>
      <c r="C619" s="17" t="s">
        <v>114</v>
      </c>
      <c r="D619" s="17" t="s">
        <v>1861</v>
      </c>
      <c r="E619" s="17">
        <v>3.76461077380352</v>
      </c>
    </row>
    <row r="620">
      <c r="A620" s="17" t="s">
        <v>133</v>
      </c>
      <c r="B620" s="17" t="s">
        <v>87</v>
      </c>
      <c r="C620" s="17" t="s">
        <v>114</v>
      </c>
      <c r="D620" s="17" t="s">
        <v>1862</v>
      </c>
      <c r="E620" s="17">
        <v>5.59736823701023</v>
      </c>
    </row>
    <row r="621">
      <c r="A621" s="17" t="s">
        <v>133</v>
      </c>
      <c r="B621" s="17" t="s">
        <v>87</v>
      </c>
      <c r="C621" s="17" t="s">
        <v>114</v>
      </c>
      <c r="D621" s="17" t="s">
        <v>1863</v>
      </c>
      <c r="E621" s="17">
        <v>4.330980903790956</v>
      </c>
    </row>
    <row r="622">
      <c r="A622" s="17" t="s">
        <v>133</v>
      </c>
      <c r="B622" s="17" t="s">
        <v>87</v>
      </c>
      <c r="C622" s="17" t="s">
        <v>114</v>
      </c>
      <c r="D622" s="17" t="s">
        <v>1864</v>
      </c>
      <c r="E622" s="17">
        <v>5.690657707627065</v>
      </c>
    </row>
    <row r="623">
      <c r="A623" s="17" t="s">
        <v>133</v>
      </c>
      <c r="B623" s="17" t="s">
        <v>87</v>
      </c>
      <c r="C623" s="17" t="s">
        <v>114</v>
      </c>
      <c r="D623" s="17" t="s">
        <v>1865</v>
      </c>
      <c r="E623" s="17">
        <v>3.850980883124222</v>
      </c>
    </row>
    <row r="624">
      <c r="A624" s="17" t="s">
        <v>133</v>
      </c>
      <c r="B624" s="17" t="s">
        <v>87</v>
      </c>
      <c r="C624" s="17" t="s">
        <v>114</v>
      </c>
      <c r="D624" s="17" t="s">
        <v>1866</v>
      </c>
      <c r="E624" s="17">
        <v>5.690657707627065</v>
      </c>
    </row>
    <row r="625">
      <c r="A625" s="17" t="s">
        <v>133</v>
      </c>
      <c r="B625" s="17" t="s">
        <v>87</v>
      </c>
      <c r="C625" s="17" t="s">
        <v>114</v>
      </c>
      <c r="D625" s="17" t="s">
        <v>1867</v>
      </c>
      <c r="E625" s="17">
        <v>5.597368258892016</v>
      </c>
    </row>
    <row r="626">
      <c r="A626" s="17" t="s">
        <v>133</v>
      </c>
      <c r="B626" s="17" t="s">
        <v>87</v>
      </c>
      <c r="C626" s="17" t="s">
        <v>114</v>
      </c>
      <c r="D626" s="17" t="s">
        <v>1868</v>
      </c>
      <c r="E626" s="17">
        <v>3.779986122800856</v>
      </c>
    </row>
    <row r="627">
      <c r="A627" s="17" t="s">
        <v>133</v>
      </c>
      <c r="B627" s="17" t="s">
        <v>87</v>
      </c>
      <c r="C627" s="17" t="s">
        <v>114</v>
      </c>
      <c r="D627" s="17" t="s">
        <v>1869</v>
      </c>
      <c r="E627" s="17">
        <v>4.127368195600255</v>
      </c>
    </row>
    <row r="628">
      <c r="A628" s="17" t="s">
        <v>133</v>
      </c>
      <c r="B628" s="17" t="s">
        <v>87</v>
      </c>
      <c r="C628" s="17" t="s">
        <v>114</v>
      </c>
      <c r="D628" s="17" t="s">
        <v>1870</v>
      </c>
      <c r="E628" s="17">
        <v>4.25998614346755</v>
      </c>
    </row>
    <row r="629">
      <c r="A629" s="17" t="s">
        <v>133</v>
      </c>
      <c r="B629" s="17" t="s">
        <v>87</v>
      </c>
      <c r="C629" s="17" t="s">
        <v>114</v>
      </c>
      <c r="D629" s="17" t="s">
        <v>1871</v>
      </c>
      <c r="E629" s="17">
        <v>5.597368258892016</v>
      </c>
    </row>
    <row r="630">
      <c r="A630" s="17" t="s">
        <v>133</v>
      </c>
      <c r="B630" s="17" t="s">
        <v>87</v>
      </c>
      <c r="C630" s="17" t="s">
        <v>114</v>
      </c>
      <c r="D630" s="17" t="s">
        <v>1872</v>
      </c>
      <c r="E630" s="17">
        <v>4.245276544426238</v>
      </c>
    </row>
    <row r="631">
      <c r="A631" s="17" t="s">
        <v>133</v>
      </c>
      <c r="B631" s="17" t="s">
        <v>87</v>
      </c>
      <c r="C631" s="17" t="s">
        <v>114</v>
      </c>
      <c r="D631" s="17" t="s">
        <v>1873</v>
      </c>
      <c r="E631" s="17">
        <v>4.12736819560022</v>
      </c>
    </row>
    <row r="632">
      <c r="A632" s="17" t="s">
        <v>133</v>
      </c>
      <c r="B632" s="17" t="s">
        <v>87</v>
      </c>
      <c r="C632" s="17" t="s">
        <v>114</v>
      </c>
      <c r="D632" s="17" t="s">
        <v>1874</v>
      </c>
      <c r="E632" s="17">
        <v>3.765276523759531</v>
      </c>
    </row>
    <row r="633">
      <c r="A633" s="17" t="s">
        <v>133</v>
      </c>
      <c r="B633" s="17" t="s">
        <v>87</v>
      </c>
      <c r="C633" s="17" t="s">
        <v>114</v>
      </c>
      <c r="D633" s="17" t="s">
        <v>1875</v>
      </c>
      <c r="E633" s="17">
        <v>4.24482676885234</v>
      </c>
    </row>
    <row r="634">
      <c r="A634" s="17" t="s">
        <v>133</v>
      </c>
      <c r="B634" s="17" t="s">
        <v>87</v>
      </c>
      <c r="C634" s="17" t="s">
        <v>114</v>
      </c>
      <c r="D634" s="17" t="s">
        <v>1876</v>
      </c>
      <c r="E634" s="17">
        <v>5.597463185906724</v>
      </c>
    </row>
    <row r="635">
      <c r="A635" s="17" t="s">
        <v>133</v>
      </c>
      <c r="B635" s="17" t="s">
        <v>87</v>
      </c>
      <c r="C635" s="17" t="s">
        <v>114</v>
      </c>
      <c r="D635" s="17" t="s">
        <v>1877</v>
      </c>
      <c r="E635" s="17">
        <v>3.7648267481856452</v>
      </c>
    </row>
    <row r="636">
      <c r="A636" s="17" t="s">
        <v>133</v>
      </c>
      <c r="B636" s="17" t="s">
        <v>87</v>
      </c>
      <c r="C636" s="17" t="s">
        <v>114</v>
      </c>
      <c r="D636" s="17" t="s">
        <v>1878</v>
      </c>
      <c r="E636" s="17">
        <v>4.127463122614949</v>
      </c>
    </row>
    <row r="637">
      <c r="A637" s="17" t="s">
        <v>133</v>
      </c>
      <c r="B637" s="17" t="s">
        <v>87</v>
      </c>
      <c r="C637" s="17" t="s">
        <v>114</v>
      </c>
      <c r="D637" s="17" t="s">
        <v>1879</v>
      </c>
      <c r="E637" s="17">
        <v>4.25998121635591</v>
      </c>
    </row>
    <row r="638">
      <c r="A638" s="17" t="s">
        <v>133</v>
      </c>
      <c r="B638" s="17" t="s">
        <v>87</v>
      </c>
      <c r="C638" s="17" t="s">
        <v>114</v>
      </c>
      <c r="D638" s="17" t="s">
        <v>1880</v>
      </c>
      <c r="E638" s="17">
        <v>4.127463122614949</v>
      </c>
    </row>
    <row r="639">
      <c r="A639" s="17" t="s">
        <v>133</v>
      </c>
      <c r="B639" s="17" t="s">
        <v>87</v>
      </c>
      <c r="C639" s="17" t="s">
        <v>114</v>
      </c>
      <c r="D639" s="17" t="s">
        <v>1881</v>
      </c>
      <c r="E639" s="17">
        <v>3.7799811956891896</v>
      </c>
    </row>
    <row r="640">
      <c r="A640" s="17" t="s">
        <v>133</v>
      </c>
      <c r="B640" s="17" t="s">
        <v>87</v>
      </c>
      <c r="C640" s="17" t="s">
        <v>114</v>
      </c>
      <c r="D640" s="17" t="s">
        <v>1882</v>
      </c>
      <c r="E640" s="17">
        <v>5.597463185906724</v>
      </c>
    </row>
    <row r="641">
      <c r="A641" s="17" t="s">
        <v>133</v>
      </c>
      <c r="B641" s="17" t="s">
        <v>87</v>
      </c>
      <c r="C641" s="17" t="s">
        <v>114</v>
      </c>
      <c r="D641" s="17" t="s">
        <v>1883</v>
      </c>
      <c r="E641" s="17">
        <v>5.563852754779431</v>
      </c>
    </row>
    <row r="642">
      <c r="A642" s="17" t="s">
        <v>133</v>
      </c>
      <c r="B642" s="17" t="s">
        <v>87</v>
      </c>
      <c r="C642" s="17" t="s">
        <v>114</v>
      </c>
      <c r="D642" s="17" t="s">
        <v>1884</v>
      </c>
      <c r="E642" s="17">
        <v>3.7652807455351067</v>
      </c>
    </row>
    <row r="643">
      <c r="A643" s="17" t="s">
        <v>133</v>
      </c>
      <c r="B643" s="17" t="s">
        <v>87</v>
      </c>
      <c r="C643" s="17" t="s">
        <v>114</v>
      </c>
      <c r="D643" s="17" t="s">
        <v>1885</v>
      </c>
      <c r="E643" s="17">
        <v>4.0938526914876565</v>
      </c>
    </row>
    <row r="644">
      <c r="A644" s="17" t="s">
        <v>133</v>
      </c>
      <c r="B644" s="17" t="s">
        <v>87</v>
      </c>
      <c r="C644" s="17" t="s">
        <v>114</v>
      </c>
      <c r="D644" s="17" t="s">
        <v>1886</v>
      </c>
      <c r="E644" s="17">
        <v>4.245280766201814</v>
      </c>
    </row>
    <row r="645">
      <c r="A645" s="17" t="s">
        <v>133</v>
      </c>
      <c r="B645" s="17" t="s">
        <v>87</v>
      </c>
      <c r="C645" s="17" t="s">
        <v>114</v>
      </c>
      <c r="D645" s="17" t="s">
        <v>1887</v>
      </c>
      <c r="E645" s="17">
        <v>5.58554188397294</v>
      </c>
    </row>
    <row r="646">
      <c r="A646" s="17" t="s">
        <v>133</v>
      </c>
      <c r="B646" s="17" t="s">
        <v>87</v>
      </c>
      <c r="C646" s="17" t="s">
        <v>114</v>
      </c>
      <c r="D646" s="17" t="s">
        <v>1888</v>
      </c>
      <c r="E646" s="17">
        <v>4.2727365924667815</v>
      </c>
    </row>
    <row r="647">
      <c r="A647" s="17" t="s">
        <v>133</v>
      </c>
      <c r="B647" s="17" t="s">
        <v>87</v>
      </c>
      <c r="C647" s="17" t="s">
        <v>114</v>
      </c>
      <c r="D647" s="17" t="s">
        <v>1889</v>
      </c>
      <c r="E647" s="17">
        <v>4.115541820681166</v>
      </c>
    </row>
    <row r="648">
      <c r="A648" s="17" t="s">
        <v>133</v>
      </c>
      <c r="B648" s="17" t="s">
        <v>87</v>
      </c>
      <c r="C648" s="17" t="s">
        <v>114</v>
      </c>
      <c r="D648" s="17" t="s">
        <v>1890</v>
      </c>
      <c r="E648" s="17">
        <v>3.7927365718000736</v>
      </c>
    </row>
    <row r="649">
      <c r="A649" s="17" t="s">
        <v>133</v>
      </c>
      <c r="B649" s="17" t="s">
        <v>87</v>
      </c>
      <c r="C649" s="17" t="s">
        <v>114</v>
      </c>
      <c r="D649" s="17" t="s">
        <v>1891</v>
      </c>
      <c r="E649" s="17">
        <v>5.585541883968367</v>
      </c>
    </row>
    <row r="650">
      <c r="A650" s="17" t="s">
        <v>133</v>
      </c>
      <c r="B650" s="17" t="s">
        <v>87</v>
      </c>
      <c r="C650" s="17" t="s">
        <v>114</v>
      </c>
      <c r="D650" s="17" t="s">
        <v>1892</v>
      </c>
      <c r="E650" s="17">
        <v>3.753002589985595</v>
      </c>
    </row>
    <row r="651">
      <c r="A651" s="17" t="s">
        <v>133</v>
      </c>
      <c r="B651" s="17" t="s">
        <v>87</v>
      </c>
      <c r="C651" s="17" t="s">
        <v>114</v>
      </c>
      <c r="D651" s="17" t="s">
        <v>1893</v>
      </c>
      <c r="E651" s="17">
        <v>4.11554182067661</v>
      </c>
    </row>
    <row r="652">
      <c r="A652" s="17" t="s">
        <v>133</v>
      </c>
      <c r="B652" s="17" t="s">
        <v>87</v>
      </c>
      <c r="C652" s="17" t="s">
        <v>114</v>
      </c>
      <c r="D652" s="17" t="s">
        <v>1894</v>
      </c>
      <c r="E652" s="17">
        <v>4.233002610652303</v>
      </c>
    </row>
    <row r="653">
      <c r="A653" s="17" t="s">
        <v>133</v>
      </c>
      <c r="B653" s="17" t="s">
        <v>87</v>
      </c>
      <c r="C653" s="17" t="s">
        <v>114</v>
      </c>
      <c r="D653" s="17" t="s">
        <v>1895</v>
      </c>
      <c r="E653" s="17">
        <v>3.7819750269851573</v>
      </c>
    </row>
    <row r="654">
      <c r="A654" s="17" t="s">
        <v>133</v>
      </c>
      <c r="B654" s="17" t="s">
        <v>87</v>
      </c>
      <c r="C654" s="17" t="s">
        <v>114</v>
      </c>
      <c r="D654" s="17" t="s">
        <v>1896</v>
      </c>
      <c r="E654" s="17">
        <v>5.479361448243876</v>
      </c>
    </row>
    <row r="655">
      <c r="A655" s="17" t="s">
        <v>133</v>
      </c>
      <c r="B655" s="17" t="s">
        <v>87</v>
      </c>
      <c r="C655" s="17" t="s">
        <v>114</v>
      </c>
      <c r="D655" s="17" t="s">
        <v>1897</v>
      </c>
      <c r="E655" s="17">
        <v>4.261975047651894</v>
      </c>
    </row>
    <row r="656">
      <c r="A656" s="17" t="s">
        <v>133</v>
      </c>
      <c r="B656" s="17" t="s">
        <v>87</v>
      </c>
      <c r="C656" s="17" t="s">
        <v>114</v>
      </c>
      <c r="D656" s="17" t="s">
        <v>1898</v>
      </c>
      <c r="E656" s="17">
        <v>4.009361384952096</v>
      </c>
    </row>
    <row r="657">
      <c r="A657" s="17" t="s">
        <v>133</v>
      </c>
      <c r="B657" s="17" t="s">
        <v>87</v>
      </c>
      <c r="C657" s="17" t="s">
        <v>114</v>
      </c>
      <c r="D657" s="17" t="s">
        <v>1899</v>
      </c>
      <c r="E657" s="17">
        <v>3.794683315142365</v>
      </c>
    </row>
    <row r="658">
      <c r="A658" s="17" t="s">
        <v>133</v>
      </c>
      <c r="B658" s="17" t="s">
        <v>87</v>
      </c>
      <c r="C658" s="17" t="s">
        <v>114</v>
      </c>
      <c r="D658" s="17" t="s">
        <v>1900</v>
      </c>
      <c r="E658" s="17">
        <v>5.597368258892016</v>
      </c>
    </row>
    <row r="659">
      <c r="A659" s="17" t="s">
        <v>133</v>
      </c>
      <c r="B659" s="17" t="s">
        <v>87</v>
      </c>
      <c r="C659" s="17" t="s">
        <v>114</v>
      </c>
      <c r="D659" s="17" t="s">
        <v>1901</v>
      </c>
      <c r="E659" s="17">
        <v>4.274683335809073</v>
      </c>
    </row>
    <row r="660">
      <c r="A660" s="17" t="s">
        <v>133</v>
      </c>
      <c r="B660" s="17" t="s">
        <v>87</v>
      </c>
      <c r="C660" s="17" t="s">
        <v>114</v>
      </c>
      <c r="D660" s="17" t="s">
        <v>1902</v>
      </c>
      <c r="E660" s="17">
        <v>4.162368197107167</v>
      </c>
    </row>
    <row r="661">
      <c r="A661" s="17" t="s">
        <v>133</v>
      </c>
      <c r="B661" s="17" t="s">
        <v>87</v>
      </c>
      <c r="C661" s="17" t="s">
        <v>114</v>
      </c>
      <c r="D661" s="17" t="s">
        <v>1903</v>
      </c>
      <c r="E661" s="17">
        <v>3.7505793314180065</v>
      </c>
    </row>
    <row r="662">
      <c r="A662" s="17" t="s">
        <v>133</v>
      </c>
      <c r="B662" s="17" t="s">
        <v>87</v>
      </c>
      <c r="C662" s="17" t="s">
        <v>114</v>
      </c>
      <c r="D662" s="17" t="s">
        <v>1904</v>
      </c>
      <c r="E662" s="17">
        <v>4.1623681971071935</v>
      </c>
    </row>
    <row r="663">
      <c r="A663" s="17" t="s">
        <v>133</v>
      </c>
      <c r="B663" s="17" t="s">
        <v>87</v>
      </c>
      <c r="C663" s="17" t="s">
        <v>114</v>
      </c>
      <c r="D663" s="17" t="s">
        <v>1905</v>
      </c>
      <c r="E663" s="17">
        <v>4.2305793520847015</v>
      </c>
    </row>
    <row r="664">
      <c r="A664" s="17" t="s">
        <v>133</v>
      </c>
      <c r="B664" s="17" t="s">
        <v>87</v>
      </c>
      <c r="C664" s="17" t="s">
        <v>114</v>
      </c>
      <c r="D664" s="17" t="s">
        <v>1906</v>
      </c>
      <c r="E664" s="17">
        <v>5.597368258892016</v>
      </c>
    </row>
    <row r="665">
      <c r="A665" s="17" t="s">
        <v>133</v>
      </c>
      <c r="B665" s="17" t="s">
        <v>87</v>
      </c>
      <c r="C665" s="17" t="s">
        <v>114</v>
      </c>
      <c r="D665" s="17" t="s">
        <v>1907</v>
      </c>
      <c r="E665" s="17">
        <v>3.778910852197411</v>
      </c>
    </row>
    <row r="666">
      <c r="A666" s="17" t="s">
        <v>133</v>
      </c>
      <c r="B666" s="17" t="s">
        <v>87</v>
      </c>
      <c r="C666" s="17" t="s">
        <v>114</v>
      </c>
      <c r="D666" s="17" t="s">
        <v>1908</v>
      </c>
      <c r="E666" s="17">
        <v>5.59793339145763</v>
      </c>
    </row>
    <row r="667">
      <c r="A667" s="17" t="s">
        <v>133</v>
      </c>
      <c r="B667" s="17" t="s">
        <v>87</v>
      </c>
      <c r="C667" s="17" t="s">
        <v>114</v>
      </c>
      <c r="D667" s="17" t="s">
        <v>1909</v>
      </c>
      <c r="E667" s="17">
        <v>4.258910872864105</v>
      </c>
    </row>
    <row r="668">
      <c r="A668" s="17" t="s">
        <v>133</v>
      </c>
      <c r="B668" s="17" t="s">
        <v>87</v>
      </c>
      <c r="C668" s="17" t="s">
        <v>114</v>
      </c>
      <c r="D668" s="17" t="s">
        <v>1910</v>
      </c>
      <c r="E668" s="17">
        <v>4.127933328165856</v>
      </c>
    </row>
    <row r="669">
      <c r="A669" s="17" t="s">
        <v>133</v>
      </c>
      <c r="B669" s="17" t="s">
        <v>87</v>
      </c>
      <c r="C669" s="17" t="s">
        <v>114</v>
      </c>
      <c r="D669" s="17" t="s">
        <v>1911</v>
      </c>
      <c r="E669" s="17">
        <v>3.7936793094475014</v>
      </c>
    </row>
    <row r="670">
      <c r="A670" s="17" t="s">
        <v>133</v>
      </c>
      <c r="B670" s="17" t="s">
        <v>87</v>
      </c>
      <c r="C670" s="17" t="s">
        <v>114</v>
      </c>
      <c r="D670" s="17" t="s">
        <v>1912</v>
      </c>
      <c r="E670" s="17">
        <v>5.6268588311548475</v>
      </c>
    </row>
    <row r="671">
      <c r="A671" s="17" t="s">
        <v>133</v>
      </c>
      <c r="B671" s="17" t="s">
        <v>87</v>
      </c>
      <c r="C671" s="17" t="s">
        <v>114</v>
      </c>
      <c r="D671" s="17" t="s">
        <v>1913</v>
      </c>
      <c r="E671" s="17">
        <v>4.27367933011421</v>
      </c>
    </row>
    <row r="672">
      <c r="A672" s="17" t="s">
        <v>133</v>
      </c>
      <c r="B672" s="17" t="s">
        <v>87</v>
      </c>
      <c r="C672" s="17" t="s">
        <v>114</v>
      </c>
      <c r="D672" s="17" t="s">
        <v>1914</v>
      </c>
      <c r="E672" s="17">
        <v>4.156858767863055</v>
      </c>
    </row>
    <row r="673">
      <c r="A673" s="17" t="s">
        <v>133</v>
      </c>
      <c r="B673" s="17" t="s">
        <v>87</v>
      </c>
      <c r="C673" s="17" t="s">
        <v>114</v>
      </c>
      <c r="D673" s="17" t="s">
        <v>1915</v>
      </c>
      <c r="E673" s="17">
        <v>3.779981213725982</v>
      </c>
    </row>
    <row r="674">
      <c r="A674" s="17" t="s">
        <v>133</v>
      </c>
      <c r="B674" s="17" t="s">
        <v>87</v>
      </c>
      <c r="C674" s="17" t="s">
        <v>114</v>
      </c>
      <c r="D674" s="17" t="s">
        <v>1916</v>
      </c>
      <c r="E674" s="17">
        <v>4.142229084349533</v>
      </c>
    </row>
    <row r="675">
      <c r="A675" s="17" t="s">
        <v>133</v>
      </c>
      <c r="B675" s="17" t="s">
        <v>87</v>
      </c>
      <c r="C675" s="17" t="s">
        <v>114</v>
      </c>
      <c r="D675" s="17" t="s">
        <v>1917</v>
      </c>
      <c r="E675" s="17">
        <v>4.259981234392664</v>
      </c>
    </row>
    <row r="676">
      <c r="A676" s="17" t="s">
        <v>133</v>
      </c>
      <c r="B676" s="17" t="s">
        <v>87</v>
      </c>
      <c r="C676" s="17" t="s">
        <v>114</v>
      </c>
      <c r="D676" s="17" t="s">
        <v>1918</v>
      </c>
      <c r="E676" s="17">
        <v>5.612229147641298</v>
      </c>
    </row>
    <row r="677">
      <c r="A677" s="17" t="s">
        <v>133</v>
      </c>
      <c r="B677" s="17" t="s">
        <v>87</v>
      </c>
      <c r="C677" s="17" t="s">
        <v>114</v>
      </c>
      <c r="D677" s="17" t="s">
        <v>1919</v>
      </c>
      <c r="E677" s="17">
        <v>5.892657880144819</v>
      </c>
    </row>
    <row r="678">
      <c r="A678" s="17" t="s">
        <v>133</v>
      </c>
      <c r="B678" s="17" t="s">
        <v>87</v>
      </c>
      <c r="C678" s="17" t="s">
        <v>114</v>
      </c>
      <c r="D678" s="17" t="s">
        <v>1920</v>
      </c>
      <c r="E678" s="17">
        <v>5.570390610837595</v>
      </c>
    </row>
    <row r="679">
      <c r="A679" s="17" t="s">
        <v>133</v>
      </c>
      <c r="B679" s="17" t="s">
        <v>87</v>
      </c>
      <c r="C679" s="17" t="s">
        <v>114</v>
      </c>
      <c r="D679" s="17" t="s">
        <v>1921</v>
      </c>
      <c r="E679" s="17">
        <v>13.743451383932278</v>
      </c>
    </row>
    <row r="680">
      <c r="A680" s="17" t="s">
        <v>133</v>
      </c>
      <c r="B680" s="17" t="s">
        <v>87</v>
      </c>
      <c r="C680" s="17" t="s">
        <v>114</v>
      </c>
      <c r="D680" s="17" t="s">
        <v>1922</v>
      </c>
      <c r="E680" s="17">
        <v>29.920181530583537</v>
      </c>
    </row>
    <row r="681">
      <c r="A681" s="17" t="s">
        <v>133</v>
      </c>
      <c r="B681" s="17" t="s">
        <v>87</v>
      </c>
      <c r="C681" s="17" t="s">
        <v>114</v>
      </c>
      <c r="D681" s="17" t="s">
        <v>1923</v>
      </c>
      <c r="E681" s="17">
        <v>1.9409184276403948</v>
      </c>
    </row>
    <row r="682">
      <c r="A682" s="17" t="s">
        <v>133</v>
      </c>
      <c r="B682" s="17" t="s">
        <v>87</v>
      </c>
      <c r="C682" s="17" t="s">
        <v>114</v>
      </c>
      <c r="D682" s="17" t="s">
        <v>1924</v>
      </c>
      <c r="E682" s="17">
        <v>6.4328617887454556</v>
      </c>
    </row>
    <row r="683">
      <c r="A683" s="17" t="s">
        <v>133</v>
      </c>
      <c r="B683" s="17" t="s">
        <v>87</v>
      </c>
      <c r="C683" s="17" t="s">
        <v>114</v>
      </c>
      <c r="D683" s="17" t="s">
        <v>1925</v>
      </c>
      <c r="E683" s="17">
        <v>0.6960003227666883</v>
      </c>
    </row>
    <row r="684">
      <c r="A684" s="17" t="s">
        <v>133</v>
      </c>
      <c r="B684" s="17" t="s">
        <v>87</v>
      </c>
      <c r="C684" s="17" t="s">
        <v>114</v>
      </c>
      <c r="D684" s="17" t="s">
        <v>1926</v>
      </c>
      <c r="E684" s="17">
        <v>2.930751615951487</v>
      </c>
    </row>
    <row r="685">
      <c r="A685" s="17" t="s">
        <v>133</v>
      </c>
      <c r="B685" s="17" t="s">
        <v>87</v>
      </c>
      <c r="C685" s="17" t="s">
        <v>114</v>
      </c>
      <c r="D685" s="17" t="s">
        <v>1927</v>
      </c>
      <c r="E685" s="17">
        <v>8.96801676823803</v>
      </c>
    </row>
    <row r="686">
      <c r="A686" s="17" t="s">
        <v>133</v>
      </c>
      <c r="B686" s="17" t="s">
        <v>87</v>
      </c>
      <c r="C686" s="17" t="s">
        <v>114</v>
      </c>
      <c r="D686" s="17" t="s">
        <v>1928</v>
      </c>
      <c r="E686" s="17">
        <v>16.52428551540427</v>
      </c>
    </row>
    <row r="687">
      <c r="A687" s="17" t="s">
        <v>133</v>
      </c>
      <c r="B687" s="17" t="s">
        <v>87</v>
      </c>
      <c r="C687" s="17" t="s">
        <v>114</v>
      </c>
      <c r="D687" s="17" t="s">
        <v>1929</v>
      </c>
      <c r="E687" s="17">
        <v>5.895658026673994</v>
      </c>
    </row>
    <row r="688">
      <c r="A688" s="17" t="s">
        <v>133</v>
      </c>
      <c r="B688" s="17" t="s">
        <v>87</v>
      </c>
      <c r="C688" s="17" t="s">
        <v>114</v>
      </c>
      <c r="D688" s="17" t="s">
        <v>1930</v>
      </c>
      <c r="E688" s="17">
        <v>0.6930001762377354</v>
      </c>
    </row>
    <row r="689">
      <c r="A689" s="17" t="s">
        <v>133</v>
      </c>
      <c r="B689" s="17" t="s">
        <v>87</v>
      </c>
      <c r="C689" s="17" t="s">
        <v>114</v>
      </c>
      <c r="D689" s="17" t="s">
        <v>1931</v>
      </c>
      <c r="E689" s="17">
        <v>3.5487861174169675</v>
      </c>
    </row>
    <row r="690">
      <c r="A690" s="17" t="s">
        <v>133</v>
      </c>
      <c r="B690" s="17" t="s">
        <v>87</v>
      </c>
      <c r="C690" s="17" t="s">
        <v>114</v>
      </c>
      <c r="D690" s="17" t="s">
        <v>1932</v>
      </c>
      <c r="E690" s="17">
        <v>7.367922973074708</v>
      </c>
    </row>
    <row r="691">
      <c r="A691" s="17" t="s">
        <v>133</v>
      </c>
      <c r="B691" s="17" t="s">
        <v>87</v>
      </c>
      <c r="C691" s="17" t="s">
        <v>114</v>
      </c>
      <c r="D691" s="17" t="s">
        <v>1933</v>
      </c>
      <c r="E691" s="17">
        <v>2.5697815807737063</v>
      </c>
    </row>
    <row r="692">
      <c r="A692" s="17" t="s">
        <v>133</v>
      </c>
      <c r="B692" s="17" t="s">
        <v>87</v>
      </c>
      <c r="C692" s="17" t="s">
        <v>114</v>
      </c>
      <c r="D692" s="17" t="s">
        <v>1934</v>
      </c>
      <c r="E692" s="17">
        <v>7.367922973074708</v>
      </c>
    </row>
    <row r="693">
      <c r="A693" s="17" t="s">
        <v>133</v>
      </c>
      <c r="B693" s="17" t="s">
        <v>87</v>
      </c>
      <c r="C693" s="17" t="s">
        <v>114</v>
      </c>
      <c r="D693" s="17" t="s">
        <v>1935</v>
      </c>
      <c r="E693" s="17">
        <v>3.78065251600936</v>
      </c>
    </row>
    <row r="694">
      <c r="A694" s="17" t="s">
        <v>133</v>
      </c>
      <c r="B694" s="17" t="s">
        <v>87</v>
      </c>
      <c r="C694" s="17" t="s">
        <v>114</v>
      </c>
      <c r="D694" s="17" t="s">
        <v>1936</v>
      </c>
      <c r="E694" s="17">
        <v>4.162368160002429</v>
      </c>
    </row>
    <row r="695">
      <c r="A695" s="17" t="s">
        <v>133</v>
      </c>
      <c r="B695" s="17" t="s">
        <v>87</v>
      </c>
      <c r="C695" s="17" t="s">
        <v>114</v>
      </c>
      <c r="D695" s="17" t="s">
        <v>1937</v>
      </c>
      <c r="E695" s="17">
        <v>4.2606525366760435</v>
      </c>
    </row>
    <row r="696">
      <c r="A696" s="17" t="s">
        <v>133</v>
      </c>
      <c r="B696" s="17" t="s">
        <v>87</v>
      </c>
      <c r="C696" s="17" t="s">
        <v>114</v>
      </c>
      <c r="D696" s="17" t="s">
        <v>1938</v>
      </c>
      <c r="E696" s="17">
        <v>5.597368221787281</v>
      </c>
    </row>
    <row r="697">
      <c r="A697" s="17" t="s">
        <v>133</v>
      </c>
      <c r="B697" s="17" t="s">
        <v>87</v>
      </c>
      <c r="C697" s="17" t="s">
        <v>114</v>
      </c>
      <c r="D697" s="17" t="s">
        <v>1939</v>
      </c>
      <c r="E697" s="17">
        <v>3.7646107738035166</v>
      </c>
    </row>
    <row r="698">
      <c r="A698" s="17" t="s">
        <v>133</v>
      </c>
      <c r="B698" s="17" t="s">
        <v>87</v>
      </c>
      <c r="C698" s="17" t="s">
        <v>114</v>
      </c>
      <c r="D698" s="17" t="s">
        <v>1940</v>
      </c>
      <c r="E698" s="17">
        <v>5.597368221787281</v>
      </c>
    </row>
    <row r="699">
      <c r="A699" s="17" t="s">
        <v>133</v>
      </c>
      <c r="B699" s="17" t="s">
        <v>87</v>
      </c>
      <c r="C699" s="17" t="s">
        <v>114</v>
      </c>
      <c r="D699" s="17" t="s">
        <v>1941</v>
      </c>
      <c r="E699" s="17">
        <v>4.244610794470252</v>
      </c>
    </row>
    <row r="700">
      <c r="A700" s="17" t="s">
        <v>133</v>
      </c>
      <c r="B700" s="17" t="s">
        <v>87</v>
      </c>
      <c r="C700" s="17" t="s">
        <v>114</v>
      </c>
      <c r="D700" s="17" t="s">
        <v>1942</v>
      </c>
      <c r="E700" s="17">
        <v>4.162368160002456</v>
      </c>
    </row>
    <row r="701">
      <c r="A701" s="17" t="s">
        <v>133</v>
      </c>
      <c r="B701" s="17" t="s">
        <v>87</v>
      </c>
      <c r="C701" s="17" t="s">
        <v>114</v>
      </c>
      <c r="D701" s="17" t="s">
        <v>1943</v>
      </c>
      <c r="E701" s="17">
        <v>3.779981196176855</v>
      </c>
    </row>
    <row r="702">
      <c r="A702" s="17" t="s">
        <v>133</v>
      </c>
      <c r="B702" s="17" t="s">
        <v>87</v>
      </c>
      <c r="C702" s="17" t="s">
        <v>114</v>
      </c>
      <c r="D702" s="17" t="s">
        <v>1944</v>
      </c>
      <c r="E702" s="17">
        <v>5.597368221787099</v>
      </c>
    </row>
    <row r="703">
      <c r="A703" s="17" t="s">
        <v>133</v>
      </c>
      <c r="B703" s="17" t="s">
        <v>87</v>
      </c>
      <c r="C703" s="17" t="s">
        <v>114</v>
      </c>
      <c r="D703" s="17" t="s">
        <v>1945</v>
      </c>
      <c r="E703" s="17">
        <v>4.259981216843589</v>
      </c>
    </row>
    <row r="704">
      <c r="A704" s="17" t="s">
        <v>133</v>
      </c>
      <c r="B704" s="17" t="s">
        <v>87</v>
      </c>
      <c r="C704" s="17" t="s">
        <v>114</v>
      </c>
      <c r="D704" s="17" t="s">
        <v>1946</v>
      </c>
      <c r="E704" s="17">
        <v>4.1623681600022735</v>
      </c>
    </row>
    <row r="705">
      <c r="A705" s="17" t="s">
        <v>133</v>
      </c>
      <c r="B705" s="17" t="s">
        <v>87</v>
      </c>
      <c r="C705" s="17" t="s">
        <v>114</v>
      </c>
      <c r="D705" s="17" t="s">
        <v>1947</v>
      </c>
      <c r="E705" s="17">
        <v>3.7768168197793712</v>
      </c>
    </row>
    <row r="706">
      <c r="A706" s="17" t="s">
        <v>133</v>
      </c>
      <c r="B706" s="17" t="s">
        <v>87</v>
      </c>
      <c r="C706" s="17" t="s">
        <v>114</v>
      </c>
      <c r="D706" s="17" t="s">
        <v>1948</v>
      </c>
      <c r="E706" s="17">
        <v>4.161999007924896</v>
      </c>
    </row>
    <row r="707">
      <c r="A707" s="17" t="s">
        <v>133</v>
      </c>
      <c r="B707" s="17" t="s">
        <v>87</v>
      </c>
      <c r="C707" s="17" t="s">
        <v>114</v>
      </c>
      <c r="D707" s="17" t="s">
        <v>1949</v>
      </c>
      <c r="E707" s="17">
        <v>4.256816840446055</v>
      </c>
    </row>
    <row r="708">
      <c r="A708" s="17" t="s">
        <v>133</v>
      </c>
      <c r="B708" s="17" t="s">
        <v>87</v>
      </c>
      <c r="C708" s="17" t="s">
        <v>114</v>
      </c>
      <c r="D708" s="17" t="s">
        <v>1950</v>
      </c>
      <c r="E708" s="17">
        <v>5.596999069709723</v>
      </c>
    </row>
    <row r="709">
      <c r="A709" s="17" t="s">
        <v>133</v>
      </c>
      <c r="B709" s="17" t="s">
        <v>87</v>
      </c>
      <c r="C709" s="17" t="s">
        <v>114</v>
      </c>
      <c r="D709" s="17" t="s">
        <v>1951</v>
      </c>
      <c r="E709" s="17">
        <v>3.780172259903847</v>
      </c>
    </row>
    <row r="710">
      <c r="A710" s="17" t="s">
        <v>133</v>
      </c>
      <c r="B710" s="17" t="s">
        <v>87</v>
      </c>
      <c r="C710" s="17" t="s">
        <v>114</v>
      </c>
      <c r="D710" s="17" t="s">
        <v>1952</v>
      </c>
      <c r="E710" s="17">
        <v>5.596999069709723</v>
      </c>
    </row>
    <row r="711">
      <c r="A711" s="17" t="s">
        <v>133</v>
      </c>
      <c r="B711" s="17" t="s">
        <v>87</v>
      </c>
      <c r="C711" s="17" t="s">
        <v>114</v>
      </c>
      <c r="D711" s="17" t="s">
        <v>1953</v>
      </c>
      <c r="E711" s="17">
        <v>4.260172280570583</v>
      </c>
    </row>
    <row r="712">
      <c r="A712" s="17" t="s">
        <v>133</v>
      </c>
      <c r="B712" s="17" t="s">
        <v>87</v>
      </c>
      <c r="C712" s="17" t="s">
        <v>114</v>
      </c>
      <c r="D712" s="17" t="s">
        <v>1954</v>
      </c>
      <c r="E712" s="17">
        <v>4.161999007924896</v>
      </c>
    </row>
    <row r="713">
      <c r="A713" s="17" t="s">
        <v>133</v>
      </c>
      <c r="B713" s="17" t="s">
        <v>87</v>
      </c>
      <c r="C713" s="17" t="s">
        <v>114</v>
      </c>
      <c r="D713" s="17" t="s">
        <v>1955</v>
      </c>
      <c r="E713" s="17">
        <v>3.7799050902230493</v>
      </c>
    </row>
    <row r="714">
      <c r="A714" s="17" t="s">
        <v>133</v>
      </c>
      <c r="B714" s="17" t="s">
        <v>87</v>
      </c>
      <c r="C714" s="17" t="s">
        <v>114</v>
      </c>
      <c r="D714" s="17" t="s">
        <v>1956</v>
      </c>
      <c r="E714" s="17">
        <v>4.161972449931802</v>
      </c>
    </row>
    <row r="715">
      <c r="A715" s="17" t="s">
        <v>133</v>
      </c>
      <c r="B715" s="17" t="s">
        <v>87</v>
      </c>
      <c r="C715" s="17" t="s">
        <v>114</v>
      </c>
      <c r="D715" s="17" t="s">
        <v>1957</v>
      </c>
      <c r="E715" s="17">
        <v>4.259905110889751</v>
      </c>
    </row>
    <row r="716">
      <c r="A716" s="17" t="s">
        <v>133</v>
      </c>
      <c r="B716" s="17" t="s">
        <v>87</v>
      </c>
      <c r="C716" s="17" t="s">
        <v>114</v>
      </c>
      <c r="D716" s="17" t="s">
        <v>1958</v>
      </c>
      <c r="E716" s="17">
        <v>5.596972511716628</v>
      </c>
    </row>
    <row r="717">
      <c r="A717" s="17" t="s">
        <v>133</v>
      </c>
      <c r="B717" s="17" t="s">
        <v>87</v>
      </c>
      <c r="C717" s="17" t="s">
        <v>114</v>
      </c>
      <c r="D717" s="17" t="s">
        <v>1959</v>
      </c>
      <c r="E717" s="17">
        <v>3.7793873327765444</v>
      </c>
    </row>
    <row r="718">
      <c r="A718" s="17" t="s">
        <v>133</v>
      </c>
      <c r="B718" s="17" t="s">
        <v>87</v>
      </c>
      <c r="C718" s="17" t="s">
        <v>114</v>
      </c>
      <c r="D718" s="17" t="s">
        <v>1960</v>
      </c>
      <c r="E718" s="17">
        <v>5.596972511716628</v>
      </c>
    </row>
    <row r="719">
      <c r="A719" s="17" t="s">
        <v>133</v>
      </c>
      <c r="B719" s="17" t="s">
        <v>87</v>
      </c>
      <c r="C719" s="17" t="s">
        <v>114</v>
      </c>
      <c r="D719" s="17" t="s">
        <v>1961</v>
      </c>
      <c r="E719" s="17">
        <v>4.259387353443247</v>
      </c>
    </row>
    <row r="720">
      <c r="A720" s="17" t="s">
        <v>133</v>
      </c>
      <c r="B720" s="17" t="s">
        <v>87</v>
      </c>
      <c r="C720" s="17" t="s">
        <v>114</v>
      </c>
      <c r="D720" s="17" t="s">
        <v>1962</v>
      </c>
      <c r="E720" s="17">
        <v>4.168972450233217</v>
      </c>
    </row>
    <row r="721">
      <c r="A721" s="17" t="s">
        <v>133</v>
      </c>
      <c r="B721" s="17" t="s">
        <v>87</v>
      </c>
      <c r="C721" s="17" t="s">
        <v>114</v>
      </c>
      <c r="D721" s="17" t="s">
        <v>1963</v>
      </c>
      <c r="E721" s="17">
        <v>15.696772980122038</v>
      </c>
    </row>
    <row r="722">
      <c r="A722" s="17" t="s">
        <v>133</v>
      </c>
      <c r="B722" s="17" t="s">
        <v>87</v>
      </c>
      <c r="C722" s="17" t="s">
        <v>114</v>
      </c>
      <c r="D722" s="17" t="s">
        <v>1964</v>
      </c>
      <c r="E722" s="17">
        <v>8.567041844285288</v>
      </c>
    </row>
    <row r="723">
      <c r="A723" s="17" t="s">
        <v>133</v>
      </c>
      <c r="B723" s="17" t="s">
        <v>87</v>
      </c>
      <c r="C723" s="17" t="s">
        <v>114</v>
      </c>
      <c r="D723" s="17" t="s">
        <v>1965</v>
      </c>
      <c r="E723" s="17">
        <v>4.739317421160633</v>
      </c>
    </row>
    <row r="724">
      <c r="A724" s="17" t="s">
        <v>133</v>
      </c>
      <c r="B724" s="17" t="s">
        <v>87</v>
      </c>
      <c r="C724" s="17" t="s">
        <v>114</v>
      </c>
      <c r="D724" s="17" t="s">
        <v>1966</v>
      </c>
      <c r="E724" s="17">
        <v>1.469700282878847</v>
      </c>
    </row>
    <row r="725">
      <c r="A725" s="17" t="s">
        <v>133</v>
      </c>
      <c r="B725" s="17" t="s">
        <v>87</v>
      </c>
      <c r="C725" s="17" t="s">
        <v>114</v>
      </c>
      <c r="D725" s="17" t="s">
        <v>1967</v>
      </c>
      <c r="E725" s="17">
        <v>0.6960003227667404</v>
      </c>
    </row>
    <row r="726">
      <c r="A726" s="17" t="s">
        <v>133</v>
      </c>
      <c r="B726" s="17" t="s">
        <v>87</v>
      </c>
      <c r="C726" s="17" t="s">
        <v>114</v>
      </c>
      <c r="D726" s="17" t="s">
        <v>1968</v>
      </c>
      <c r="E726" s="17">
        <v>1.466749138694193</v>
      </c>
    </row>
    <row r="727">
      <c r="A727" s="17" t="s">
        <v>133</v>
      </c>
      <c r="B727" s="17" t="s">
        <v>87</v>
      </c>
      <c r="C727" s="17" t="s">
        <v>114</v>
      </c>
      <c r="D727" s="17" t="s">
        <v>1969</v>
      </c>
      <c r="E727" s="17">
        <v>10.261455236194715</v>
      </c>
    </row>
    <row r="728">
      <c r="A728" s="17" t="s">
        <v>133</v>
      </c>
      <c r="B728" s="17" t="s">
        <v>87</v>
      </c>
      <c r="C728" s="17" t="s">
        <v>114</v>
      </c>
      <c r="D728" s="17" t="s">
        <v>1970</v>
      </c>
      <c r="E728" s="17">
        <v>6.467041753868465</v>
      </c>
    </row>
    <row r="729">
      <c r="A729" s="17" t="s">
        <v>133</v>
      </c>
      <c r="B729" s="17" t="s">
        <v>87</v>
      </c>
      <c r="C729" s="17" t="s">
        <v>114</v>
      </c>
      <c r="D729" s="17" t="s">
        <v>1971</v>
      </c>
      <c r="E729" s="17">
        <v>15.633750727255878</v>
      </c>
    </row>
    <row r="730">
      <c r="A730" s="17" t="s">
        <v>133</v>
      </c>
      <c r="B730" s="17" t="s">
        <v>87</v>
      </c>
      <c r="C730" s="17" t="s">
        <v>114</v>
      </c>
      <c r="D730" s="17" t="s">
        <v>1972</v>
      </c>
      <c r="E730" s="17">
        <v>6.392118109549415</v>
      </c>
    </row>
    <row r="731">
      <c r="A731" s="17" t="s">
        <v>133</v>
      </c>
      <c r="B731" s="17" t="s">
        <v>87</v>
      </c>
      <c r="C731" s="17" t="s">
        <v>114</v>
      </c>
      <c r="D731" s="17" t="s">
        <v>1973</v>
      </c>
      <c r="E731" s="17">
        <v>15.79008823452846</v>
      </c>
    </row>
    <row r="732">
      <c r="A732" s="17" t="s">
        <v>133</v>
      </c>
      <c r="B732" s="17" t="s">
        <v>87</v>
      </c>
      <c r="C732" s="17" t="s">
        <v>114</v>
      </c>
      <c r="D732" s="17" t="s">
        <v>1974</v>
      </c>
      <c r="E732" s="17">
        <v>8.49211819996624</v>
      </c>
    </row>
    <row r="733">
      <c r="A733" s="17" t="s">
        <v>133</v>
      </c>
      <c r="B733" s="17" t="s">
        <v>87</v>
      </c>
      <c r="C733" s="17" t="s">
        <v>114</v>
      </c>
      <c r="D733" s="17" t="s">
        <v>1975</v>
      </c>
      <c r="E733" s="17">
        <v>2.722790404623465</v>
      </c>
    </row>
    <row r="734">
      <c r="A734" s="17" t="s">
        <v>133</v>
      </c>
      <c r="B734" s="17" t="s">
        <v>87</v>
      </c>
      <c r="C734" s="17" t="s">
        <v>114</v>
      </c>
      <c r="D734" s="17" t="s">
        <v>1976</v>
      </c>
      <c r="E734" s="17">
        <v>6.23886879369916</v>
      </c>
    </row>
    <row r="735">
      <c r="A735" s="17" t="s">
        <v>133</v>
      </c>
      <c r="B735" s="17" t="s">
        <v>87</v>
      </c>
      <c r="C735" s="17" t="s">
        <v>114</v>
      </c>
      <c r="D735" s="17" t="s">
        <v>1977</v>
      </c>
      <c r="E735" s="17">
        <v>4.709990490183617</v>
      </c>
    </row>
    <row r="736">
      <c r="A736" s="17" t="s">
        <v>133</v>
      </c>
      <c r="B736" s="17" t="s">
        <v>87</v>
      </c>
      <c r="C736" s="17" t="s">
        <v>114</v>
      </c>
      <c r="D736" s="17" t="s">
        <v>1978</v>
      </c>
      <c r="E736" s="17">
        <v>6.23886879369916</v>
      </c>
    </row>
    <row r="737">
      <c r="A737" s="17" t="s">
        <v>133</v>
      </c>
      <c r="B737" s="17" t="s">
        <v>87</v>
      </c>
      <c r="C737" s="17" t="s">
        <v>114</v>
      </c>
      <c r="D737" s="17" t="s">
        <v>1979</v>
      </c>
      <c r="E737" s="17">
        <v>4.452110213696843</v>
      </c>
    </row>
    <row r="738">
      <c r="A738" s="17" t="s">
        <v>133</v>
      </c>
      <c r="B738" s="17" t="s">
        <v>87</v>
      </c>
      <c r="C738" s="17" t="s">
        <v>114</v>
      </c>
      <c r="D738" s="17" t="s">
        <v>1980</v>
      </c>
      <c r="E738" s="17">
        <v>8.96801676823803</v>
      </c>
    </row>
    <row r="739">
      <c r="A739" s="17" t="s">
        <v>133</v>
      </c>
      <c r="B739" s="17" t="s">
        <v>87</v>
      </c>
      <c r="C739" s="17" t="s">
        <v>114</v>
      </c>
      <c r="D739" s="17" t="s">
        <v>1981</v>
      </c>
      <c r="E739" s="17">
        <v>2.7833425706832693</v>
      </c>
    </row>
    <row r="740">
      <c r="A740" s="17" t="s">
        <v>133</v>
      </c>
      <c r="B740" s="17" t="s">
        <v>87</v>
      </c>
      <c r="C740" s="17" t="s">
        <v>114</v>
      </c>
      <c r="D740" s="17" t="s">
        <v>1982</v>
      </c>
      <c r="E740" s="17">
        <v>8.968016768238025</v>
      </c>
    </row>
    <row r="741">
      <c r="A741" s="17" t="s">
        <v>133</v>
      </c>
      <c r="B741" s="17" t="s">
        <v>87</v>
      </c>
      <c r="C741" s="17" t="s">
        <v>114</v>
      </c>
      <c r="D741" s="17" t="s">
        <v>1983</v>
      </c>
      <c r="E741" s="17">
        <v>10.144917553546719</v>
      </c>
    </row>
    <row r="742">
      <c r="A742" s="17" t="s">
        <v>133</v>
      </c>
      <c r="B742" s="17" t="s">
        <v>87</v>
      </c>
      <c r="C742" s="17" t="s">
        <v>114</v>
      </c>
      <c r="D742" s="17" t="s">
        <v>1984</v>
      </c>
      <c r="E742" s="17">
        <v>3.2004214741872654</v>
      </c>
    </row>
    <row r="743">
      <c r="A743" s="17" t="s">
        <v>133</v>
      </c>
      <c r="B743" s="17" t="s">
        <v>87</v>
      </c>
      <c r="C743" s="17" t="s">
        <v>114</v>
      </c>
      <c r="D743" s="17" t="s">
        <v>1985</v>
      </c>
      <c r="E743" s="17">
        <v>11.614917616838564</v>
      </c>
    </row>
    <row r="744">
      <c r="A744" s="17" t="s">
        <v>133</v>
      </c>
      <c r="B744" s="17" t="s">
        <v>87</v>
      </c>
      <c r="C744" s="17" t="s">
        <v>114</v>
      </c>
      <c r="D744" s="17" t="s">
        <v>1986</v>
      </c>
      <c r="E744" s="17">
        <v>6.090421598618043</v>
      </c>
    </row>
    <row r="745">
      <c r="A745" s="17" t="s">
        <v>133</v>
      </c>
      <c r="B745" s="17" t="s">
        <v>87</v>
      </c>
      <c r="C745" s="17" t="s">
        <v>114</v>
      </c>
      <c r="D745" s="17" t="s">
        <v>1987</v>
      </c>
      <c r="E745" s="17">
        <v>6.111168911350997</v>
      </c>
    </row>
    <row r="746">
      <c r="A746" s="17" t="s">
        <v>133</v>
      </c>
      <c r="B746" s="17" t="s">
        <v>87</v>
      </c>
      <c r="C746" s="17" t="s">
        <v>114</v>
      </c>
      <c r="D746" s="17" t="s">
        <v>1988</v>
      </c>
      <c r="E746" s="17">
        <v>4.709990490183617</v>
      </c>
    </row>
    <row r="747">
      <c r="A747" s="17" t="s">
        <v>133</v>
      </c>
      <c r="B747" s="17" t="s">
        <v>87</v>
      </c>
      <c r="C747" s="17" t="s">
        <v>114</v>
      </c>
      <c r="D747" s="17" t="s">
        <v>1989</v>
      </c>
      <c r="E747" s="17">
        <v>6.11116891135097</v>
      </c>
    </row>
    <row r="748">
      <c r="A748" s="17" t="s">
        <v>133</v>
      </c>
      <c r="B748" s="17" t="s">
        <v>87</v>
      </c>
      <c r="C748" s="17" t="s">
        <v>114</v>
      </c>
      <c r="D748" s="17" t="s">
        <v>1990</v>
      </c>
      <c r="E748" s="17">
        <v>3.2399904268918416</v>
      </c>
    </row>
    <row r="749">
      <c r="A749" s="17" t="s">
        <v>133</v>
      </c>
      <c r="B749" s="17" t="s">
        <v>87</v>
      </c>
      <c r="C749" s="17" t="s">
        <v>114</v>
      </c>
      <c r="D749" s="17" t="s">
        <v>1991</v>
      </c>
      <c r="E749" s="17">
        <v>5.8215992103353935</v>
      </c>
    </row>
    <row r="750">
      <c r="A750" s="17" t="s">
        <v>133</v>
      </c>
      <c r="B750" s="17" t="s">
        <v>87</v>
      </c>
      <c r="C750" s="17" t="s">
        <v>114</v>
      </c>
      <c r="D750" s="17" t="s">
        <v>1992</v>
      </c>
      <c r="E750" s="17">
        <v>10.467377262122445</v>
      </c>
    </row>
    <row r="751">
      <c r="A751" s="17" t="s">
        <v>133</v>
      </c>
      <c r="B751" s="17" t="s">
        <v>87</v>
      </c>
      <c r="C751" s="17" t="s">
        <v>114</v>
      </c>
      <c r="D751" s="17" t="s">
        <v>1993</v>
      </c>
      <c r="E751" s="17">
        <v>11.994957426047309</v>
      </c>
    </row>
    <row r="752">
      <c r="A752" s="17" t="s">
        <v>133</v>
      </c>
      <c r="B752" s="17" t="s">
        <v>87</v>
      </c>
      <c r="C752" s="17" t="s">
        <v>114</v>
      </c>
      <c r="D752" s="17" t="s">
        <v>1994</v>
      </c>
      <c r="E752" s="17">
        <v>9.526503886241949</v>
      </c>
    </row>
    <row r="753">
      <c r="A753" s="17" t="s">
        <v>133</v>
      </c>
      <c r="B753" s="17" t="s">
        <v>87</v>
      </c>
      <c r="C753" s="17" t="s">
        <v>114</v>
      </c>
      <c r="D753" s="17" t="s">
        <v>1995</v>
      </c>
      <c r="E753" s="17">
        <v>4.26878895178039</v>
      </c>
    </row>
    <row r="754">
      <c r="A754" s="17" t="s">
        <v>133</v>
      </c>
      <c r="B754" s="17" t="s">
        <v>87</v>
      </c>
      <c r="C754" s="17" t="s">
        <v>114</v>
      </c>
      <c r="D754" s="17" t="s">
        <v>1996</v>
      </c>
      <c r="E754" s="17">
        <v>7.742803667925186</v>
      </c>
    </row>
    <row r="755">
      <c r="A755" s="17" t="s">
        <v>133</v>
      </c>
      <c r="B755" s="17" t="s">
        <v>87</v>
      </c>
      <c r="C755" s="17" t="s">
        <v>114</v>
      </c>
      <c r="D755" s="17" t="s">
        <v>1997</v>
      </c>
      <c r="E755" s="17">
        <v>11.827773431862466</v>
      </c>
    </row>
    <row r="756">
      <c r="A756" s="17" t="s">
        <v>133</v>
      </c>
      <c r="B756" s="17" t="s">
        <v>87</v>
      </c>
      <c r="C756" s="17" t="s">
        <v>114</v>
      </c>
      <c r="D756" s="17" t="s">
        <v>1998</v>
      </c>
      <c r="E756" s="17">
        <v>18.4826796817037</v>
      </c>
    </row>
    <row r="757">
      <c r="A757" s="17" t="s">
        <v>133</v>
      </c>
      <c r="B757" s="17" t="s">
        <v>87</v>
      </c>
      <c r="C757" s="17" t="s">
        <v>114</v>
      </c>
      <c r="D757" s="17" t="s">
        <v>1999</v>
      </c>
      <c r="E757" s="17">
        <v>11.823371558506684</v>
      </c>
    </row>
    <row r="758">
      <c r="A758" s="17" t="s">
        <v>133</v>
      </c>
      <c r="B758" s="17" t="s">
        <v>87</v>
      </c>
      <c r="C758" s="17" t="s">
        <v>114</v>
      </c>
      <c r="D758" s="17" t="s">
        <v>2000</v>
      </c>
      <c r="E758" s="17">
        <v>5.8446826499497595</v>
      </c>
    </row>
    <row r="759">
      <c r="A759" s="17" t="s">
        <v>133</v>
      </c>
      <c r="B759" s="17" t="s">
        <v>87</v>
      </c>
      <c r="C759" s="17" t="s">
        <v>114</v>
      </c>
      <c r="D759" s="17" t="s">
        <v>2001</v>
      </c>
      <c r="E759" s="17">
        <v>8.4382892517965</v>
      </c>
    </row>
    <row r="760">
      <c r="A760" s="17" t="s">
        <v>133</v>
      </c>
      <c r="B760" s="17" t="s">
        <v>87</v>
      </c>
      <c r="C760" s="17" t="s">
        <v>114</v>
      </c>
      <c r="D760" s="17" t="s">
        <v>2002</v>
      </c>
      <c r="E760" s="17">
        <v>16.958594401686202</v>
      </c>
    </row>
    <row r="761">
      <c r="A761" s="17" t="s">
        <v>133</v>
      </c>
      <c r="B761" s="17" t="s">
        <v>87</v>
      </c>
      <c r="C761" s="17" t="s">
        <v>114</v>
      </c>
      <c r="D761" s="17" t="s">
        <v>2003</v>
      </c>
      <c r="E761" s="17">
        <v>2.9405475548392777</v>
      </c>
    </row>
    <row r="762">
      <c r="A762" s="17" t="s">
        <v>133</v>
      </c>
      <c r="B762" s="17" t="s">
        <v>87</v>
      </c>
      <c r="C762" s="17" t="s">
        <v>114</v>
      </c>
      <c r="D762" s="17" t="s">
        <v>2004</v>
      </c>
      <c r="E762" s="17">
        <v>1.998800281259622</v>
      </c>
    </row>
    <row r="763">
      <c r="A763" s="17" t="s">
        <v>133</v>
      </c>
      <c r="B763" s="17" t="s">
        <v>87</v>
      </c>
      <c r="C763" s="17" t="s">
        <v>114</v>
      </c>
      <c r="D763" s="17" t="s">
        <v>2005</v>
      </c>
      <c r="E763" s="17">
        <v>3.484000345205871</v>
      </c>
    </row>
    <row r="764">
      <c r="A764" s="17" t="s">
        <v>133</v>
      </c>
      <c r="B764" s="17" t="s">
        <v>87</v>
      </c>
      <c r="C764" s="17" t="s">
        <v>114</v>
      </c>
      <c r="D764" s="17" t="s">
        <v>2006</v>
      </c>
      <c r="E764" s="17">
        <v>2.990089020277352</v>
      </c>
    </row>
    <row r="765">
      <c r="A765" s="17" t="s">
        <v>133</v>
      </c>
      <c r="B765" s="17" t="s">
        <v>87</v>
      </c>
      <c r="C765" s="17" t="s">
        <v>114</v>
      </c>
      <c r="D765" s="17" t="s">
        <v>2007</v>
      </c>
      <c r="E765" s="17">
        <v>3.4800001498336037</v>
      </c>
    </row>
    <row r="766">
      <c r="A766" s="17" t="s">
        <v>133</v>
      </c>
      <c r="B766" s="17" t="s">
        <v>87</v>
      </c>
      <c r="C766" s="17" t="s">
        <v>114</v>
      </c>
      <c r="D766" s="17" t="s">
        <v>2008</v>
      </c>
      <c r="E766" s="17">
        <v>8.441063638133736</v>
      </c>
    </row>
    <row r="767">
      <c r="A767" s="17" t="s">
        <v>133</v>
      </c>
      <c r="B767" s="17" t="s">
        <v>87</v>
      </c>
      <c r="C767" s="17" t="s">
        <v>114</v>
      </c>
      <c r="D767" s="17" t="s">
        <v>2009</v>
      </c>
      <c r="E767" s="17">
        <v>18.51044693801481</v>
      </c>
    </row>
    <row r="768">
      <c r="A768" s="17" t="s">
        <v>133</v>
      </c>
      <c r="B768" s="17" t="s">
        <v>87</v>
      </c>
      <c r="C768" s="17" t="s">
        <v>114</v>
      </c>
      <c r="D768" s="17" t="s">
        <v>2010</v>
      </c>
      <c r="E768" s="17">
        <v>3.4980004434086567</v>
      </c>
    </row>
    <row r="769">
      <c r="A769" s="17" t="s">
        <v>133</v>
      </c>
      <c r="B769" s="17" t="s">
        <v>87</v>
      </c>
      <c r="C769" s="17" t="s">
        <v>114</v>
      </c>
      <c r="D769" s="17" t="s">
        <v>2011</v>
      </c>
      <c r="E769" s="17">
        <v>3.014317761443926</v>
      </c>
    </row>
    <row r="770">
      <c r="A770" s="17" t="s">
        <v>133</v>
      </c>
      <c r="B770" s="17" t="s">
        <v>87</v>
      </c>
      <c r="C770" s="17" t="s">
        <v>114</v>
      </c>
      <c r="D770" s="17" t="s">
        <v>2012</v>
      </c>
      <c r="E770" s="17">
        <v>2.0380002829489903</v>
      </c>
    </row>
    <row r="771">
      <c r="A771" s="17" t="s">
        <v>133</v>
      </c>
      <c r="B771" s="17" t="s">
        <v>87</v>
      </c>
      <c r="C771" s="17" t="s">
        <v>114</v>
      </c>
      <c r="D771" s="17" t="s">
        <v>2013</v>
      </c>
      <c r="E771" s="17">
        <v>3.494000248036359</v>
      </c>
    </row>
    <row r="772">
      <c r="A772" s="17" t="s">
        <v>133</v>
      </c>
      <c r="B772" s="17" t="s">
        <v>87</v>
      </c>
      <c r="C772" s="17" t="s">
        <v>114</v>
      </c>
      <c r="D772" s="17" t="s">
        <v>2014</v>
      </c>
      <c r="E772" s="17">
        <v>0.9060184292936347</v>
      </c>
    </row>
    <row r="773">
      <c r="A773" s="17" t="s">
        <v>133</v>
      </c>
      <c r="B773" s="17" t="s">
        <v>87</v>
      </c>
      <c r="C773" s="17" t="s">
        <v>114</v>
      </c>
      <c r="D773" s="17" t="s">
        <v>2015</v>
      </c>
      <c r="E773" s="17">
        <v>0.6030001723625399</v>
      </c>
    </row>
    <row r="774">
      <c r="A774" s="17" t="s">
        <v>133</v>
      </c>
      <c r="B774" s="17" t="s">
        <v>87</v>
      </c>
      <c r="C774" s="17" t="s">
        <v>114</v>
      </c>
      <c r="D774" s="17" t="s">
        <v>2016</v>
      </c>
      <c r="E774" s="17">
        <v>0.9030182827644735</v>
      </c>
    </row>
    <row r="775">
      <c r="A775" s="17" t="s">
        <v>133</v>
      </c>
      <c r="B775" s="17" t="s">
        <v>87</v>
      </c>
      <c r="C775" s="17" t="s">
        <v>114</v>
      </c>
      <c r="D775" s="17" t="s">
        <v>2017</v>
      </c>
      <c r="E775" s="17">
        <v>0.6000000258333786</v>
      </c>
    </row>
    <row r="776">
      <c r="A776" s="17" t="s">
        <v>133</v>
      </c>
      <c r="B776" s="17" t="s">
        <v>87</v>
      </c>
      <c r="C776" s="17" t="s">
        <v>114</v>
      </c>
      <c r="D776" s="17" t="s">
        <v>2018</v>
      </c>
      <c r="E776" s="17">
        <v>0.9060184292936347</v>
      </c>
    </row>
    <row r="777">
      <c r="A777" s="17" t="s">
        <v>133</v>
      </c>
      <c r="B777" s="17" t="s">
        <v>87</v>
      </c>
      <c r="C777" s="17" t="s">
        <v>114</v>
      </c>
      <c r="D777" s="17" t="s">
        <v>2019</v>
      </c>
      <c r="E777" s="17">
        <v>0.6030001723625399</v>
      </c>
    </row>
    <row r="778">
      <c r="A778" s="17" t="s">
        <v>133</v>
      </c>
      <c r="B778" s="17" t="s">
        <v>87</v>
      </c>
      <c r="C778" s="17" t="s">
        <v>114</v>
      </c>
      <c r="D778" s="17" t="s">
        <v>2020</v>
      </c>
      <c r="E778" s="17">
        <v>0.9030182827644735</v>
      </c>
    </row>
    <row r="779">
      <c r="A779" s="17" t="s">
        <v>133</v>
      </c>
      <c r="B779" s="17" t="s">
        <v>87</v>
      </c>
      <c r="C779" s="17" t="s">
        <v>114</v>
      </c>
      <c r="D779" s="17" t="s">
        <v>2021</v>
      </c>
      <c r="E779" s="17">
        <v>0.6000000258333786</v>
      </c>
    </row>
    <row r="780">
      <c r="A780" s="17" t="s">
        <v>133</v>
      </c>
      <c r="B780" s="17" t="s">
        <v>87</v>
      </c>
      <c r="C780" s="17" t="s">
        <v>114</v>
      </c>
      <c r="D780" s="17" t="s">
        <v>2022</v>
      </c>
      <c r="E780" s="17">
        <v>0.9060184292936218</v>
      </c>
    </row>
    <row r="781">
      <c r="A781" s="17" t="s">
        <v>133</v>
      </c>
      <c r="B781" s="17" t="s">
        <v>87</v>
      </c>
      <c r="C781" s="17" t="s">
        <v>114</v>
      </c>
      <c r="D781" s="17" t="s">
        <v>2023</v>
      </c>
      <c r="E781" s="17">
        <v>0.6030001723625399</v>
      </c>
    </row>
    <row r="782">
      <c r="A782" s="17" t="s">
        <v>133</v>
      </c>
      <c r="B782" s="17" t="s">
        <v>87</v>
      </c>
      <c r="C782" s="17" t="s">
        <v>114</v>
      </c>
      <c r="D782" s="17" t="s">
        <v>2024</v>
      </c>
      <c r="E782" s="17">
        <v>0.9030182827644474</v>
      </c>
    </row>
    <row r="783">
      <c r="A783" s="17" t="s">
        <v>133</v>
      </c>
      <c r="B783" s="17" t="s">
        <v>87</v>
      </c>
      <c r="C783" s="17" t="s">
        <v>114</v>
      </c>
      <c r="D783" s="17" t="s">
        <v>2025</v>
      </c>
      <c r="E783" s="17">
        <v>0.6000000258333786</v>
      </c>
    </row>
    <row r="784">
      <c r="A784" s="17" t="s">
        <v>133</v>
      </c>
      <c r="B784" s="17" t="s">
        <v>87</v>
      </c>
      <c r="C784" s="17" t="s">
        <v>114</v>
      </c>
      <c r="D784" s="17" t="s">
        <v>2026</v>
      </c>
      <c r="E784" s="17">
        <v>0.9060184292936218</v>
      </c>
    </row>
    <row r="785">
      <c r="A785" s="17" t="s">
        <v>133</v>
      </c>
      <c r="B785" s="17" t="s">
        <v>87</v>
      </c>
      <c r="C785" s="17" t="s">
        <v>114</v>
      </c>
      <c r="D785" s="17" t="s">
        <v>2027</v>
      </c>
      <c r="E785" s="17">
        <v>0.6030001723625399</v>
      </c>
    </row>
    <row r="786">
      <c r="A786" s="17" t="s">
        <v>133</v>
      </c>
      <c r="B786" s="17" t="s">
        <v>87</v>
      </c>
      <c r="C786" s="17" t="s">
        <v>114</v>
      </c>
      <c r="D786" s="17" t="s">
        <v>2028</v>
      </c>
      <c r="E786" s="17">
        <v>0.9030182827644474</v>
      </c>
    </row>
    <row r="787">
      <c r="A787" s="17" t="s">
        <v>133</v>
      </c>
      <c r="B787" s="17" t="s">
        <v>87</v>
      </c>
      <c r="C787" s="17" t="s">
        <v>114</v>
      </c>
      <c r="D787" s="17" t="s">
        <v>2029</v>
      </c>
      <c r="E787" s="17">
        <v>0.6000000258333786</v>
      </c>
    </row>
    <row r="788">
      <c r="A788" s="17" t="s">
        <v>133</v>
      </c>
      <c r="B788" s="17" t="s">
        <v>87</v>
      </c>
      <c r="C788" s="17" t="s">
        <v>114</v>
      </c>
      <c r="D788" s="17" t="s">
        <v>2030</v>
      </c>
      <c r="E788" s="17">
        <v>0.39909040104922666</v>
      </c>
    </row>
    <row r="789">
      <c r="A789" s="17" t="s">
        <v>133</v>
      </c>
      <c r="B789" s="17" t="s">
        <v>87</v>
      </c>
      <c r="C789" s="17" t="s">
        <v>114</v>
      </c>
      <c r="D789" s="17" t="s">
        <v>2031</v>
      </c>
      <c r="E789" s="17">
        <v>0.3999499030886303</v>
      </c>
    </row>
    <row r="790">
      <c r="A790" s="17" t="s">
        <v>133</v>
      </c>
      <c r="B790" s="17" t="s">
        <v>87</v>
      </c>
      <c r="C790" s="17" t="s">
        <v>114</v>
      </c>
      <c r="D790" s="17" t="s">
        <v>2032</v>
      </c>
      <c r="E790" s="17">
        <v>0.7920000341001451</v>
      </c>
    </row>
    <row r="791">
      <c r="A791" s="17" t="s">
        <v>133</v>
      </c>
      <c r="B791" s="17" t="s">
        <v>87</v>
      </c>
      <c r="C791" s="17" t="s">
        <v>114</v>
      </c>
      <c r="D791" s="17" t="s">
        <v>2033</v>
      </c>
      <c r="E791" s="17">
        <v>0.7920000341000593</v>
      </c>
    </row>
    <row r="792">
      <c r="A792" s="17" t="s">
        <v>133</v>
      </c>
      <c r="B792" s="17" t="s">
        <v>87</v>
      </c>
      <c r="C792" s="17" t="s">
        <v>114</v>
      </c>
      <c r="D792" s="17" t="s">
        <v>2034</v>
      </c>
      <c r="E792" s="17">
        <v>0.7498911222056673</v>
      </c>
    </row>
    <row r="793">
      <c r="A793" s="17" t="s">
        <v>133</v>
      </c>
      <c r="B793" s="17" t="s">
        <v>87</v>
      </c>
      <c r="C793" s="17" t="s">
        <v>114</v>
      </c>
      <c r="D793" s="17" t="s">
        <v>2035</v>
      </c>
      <c r="E793" s="17">
        <v>0.6940067226167258</v>
      </c>
    </row>
    <row r="794">
      <c r="A794" s="17" t="s">
        <v>133</v>
      </c>
      <c r="B794" s="17" t="s">
        <v>87</v>
      </c>
      <c r="C794" s="17" t="s">
        <v>114</v>
      </c>
      <c r="D794" s="17" t="s">
        <v>2036</v>
      </c>
      <c r="E794" s="17">
        <v>0.7932000731918138</v>
      </c>
    </row>
    <row r="795">
      <c r="A795" s="17" t="s">
        <v>133</v>
      </c>
      <c r="B795" s="17" t="s">
        <v>87</v>
      </c>
      <c r="C795" s="17" t="s">
        <v>114</v>
      </c>
      <c r="D795" s="17" t="s">
        <v>2037</v>
      </c>
      <c r="E795" s="17">
        <v>1.4920000642390012</v>
      </c>
    </row>
    <row r="796">
      <c r="A796" s="17" t="s">
        <v>133</v>
      </c>
      <c r="B796" s="17" t="s">
        <v>87</v>
      </c>
      <c r="C796" s="17" t="s">
        <v>114</v>
      </c>
      <c r="D796" s="17" t="s">
        <v>2038</v>
      </c>
      <c r="E796" s="17">
        <v>23.528114092923364</v>
      </c>
    </row>
    <row r="797">
      <c r="A797" s="17" t="s">
        <v>133</v>
      </c>
      <c r="B797" s="17" t="s">
        <v>87</v>
      </c>
      <c r="C797" s="17" t="s">
        <v>114</v>
      </c>
      <c r="D797" s="17" t="s">
        <v>2039</v>
      </c>
      <c r="E797" s="17">
        <v>24.271783627731683</v>
      </c>
    </row>
    <row r="798">
      <c r="A798" s="17" t="s">
        <v>133</v>
      </c>
      <c r="B798" s="17" t="s">
        <v>87</v>
      </c>
      <c r="C798" s="17" t="s">
        <v>114</v>
      </c>
      <c r="D798" s="17" t="s">
        <v>2040</v>
      </c>
      <c r="E798" s="17">
        <v>25.209137603947532</v>
      </c>
    </row>
    <row r="799">
      <c r="A799" s="17" t="s">
        <v>133</v>
      </c>
      <c r="B799" s="17" t="s">
        <v>87</v>
      </c>
      <c r="C799" s="17" t="s">
        <v>114</v>
      </c>
      <c r="D799" s="17" t="s">
        <v>2041</v>
      </c>
      <c r="E799" s="17">
        <v>10.071101981068336</v>
      </c>
    </row>
    <row r="800">
      <c r="A800" s="17" t="s">
        <v>133</v>
      </c>
      <c r="B800" s="17" t="s">
        <v>87</v>
      </c>
      <c r="C800" s="17" t="s">
        <v>114</v>
      </c>
      <c r="D800" s="17" t="s">
        <v>2042</v>
      </c>
      <c r="E800" s="17">
        <v>25.21518589935032</v>
      </c>
    </row>
    <row r="801">
      <c r="A801" s="17" t="s">
        <v>133</v>
      </c>
      <c r="B801" s="17" t="s">
        <v>87</v>
      </c>
      <c r="C801" s="17" t="s">
        <v>114</v>
      </c>
      <c r="D801" s="17" t="s">
        <v>2043</v>
      </c>
      <c r="E801" s="17">
        <v>4.28493368096648</v>
      </c>
    </row>
    <row r="802">
      <c r="A802" s="17" t="s">
        <v>133</v>
      </c>
      <c r="B802" s="17" t="s">
        <v>87</v>
      </c>
      <c r="C802" s="17" t="s">
        <v>114</v>
      </c>
      <c r="D802" s="17" t="s">
        <v>2044</v>
      </c>
      <c r="E802" s="17">
        <v>44.29888126432598</v>
      </c>
    </row>
    <row r="803">
      <c r="A803" s="17" t="s">
        <v>133</v>
      </c>
      <c r="B803" s="17" t="s">
        <v>87</v>
      </c>
      <c r="C803" s="17" t="s">
        <v>114</v>
      </c>
      <c r="D803" s="17" t="s">
        <v>2045</v>
      </c>
      <c r="E803" s="17">
        <v>11.998547571523382</v>
      </c>
    </row>
    <row r="804">
      <c r="A804" s="17" t="s">
        <v>133</v>
      </c>
      <c r="B804" s="17" t="s">
        <v>87</v>
      </c>
      <c r="C804" s="17" t="s">
        <v>114</v>
      </c>
      <c r="D804" s="17" t="s">
        <v>2046</v>
      </c>
      <c r="E804" s="17">
        <v>32.205456337667684</v>
      </c>
    </row>
    <row r="805">
      <c r="A805" s="17" t="s">
        <v>133</v>
      </c>
      <c r="B805" s="17" t="s">
        <v>87</v>
      </c>
      <c r="C805" s="17" t="s">
        <v>114</v>
      </c>
      <c r="D805" s="17" t="s">
        <v>2047</v>
      </c>
      <c r="E805" s="17">
        <v>18.09818657050409</v>
      </c>
    </row>
    <row r="806">
      <c r="A806" s="17" t="s">
        <v>133</v>
      </c>
      <c r="B806" s="17" t="s">
        <v>87</v>
      </c>
      <c r="C806" s="17" t="s">
        <v>114</v>
      </c>
      <c r="D806" s="17" t="s">
        <v>2048</v>
      </c>
      <c r="E806" s="17">
        <v>32.20545633766769</v>
      </c>
    </row>
    <row r="807">
      <c r="A807" s="17" t="s">
        <v>133</v>
      </c>
      <c r="B807" s="17" t="s">
        <v>87</v>
      </c>
      <c r="C807" s="17" t="s">
        <v>114</v>
      </c>
      <c r="D807" s="17" t="s">
        <v>2049</v>
      </c>
      <c r="E807" s="17">
        <v>13.05818635350361</v>
      </c>
    </row>
    <row r="808">
      <c r="A808" s="17" t="s">
        <v>133</v>
      </c>
      <c r="B808" s="17" t="s">
        <v>87</v>
      </c>
      <c r="C808" s="17" t="s">
        <v>114</v>
      </c>
      <c r="D808" s="17" t="s">
        <v>2050</v>
      </c>
      <c r="E808" s="17">
        <v>5.957569937853298</v>
      </c>
    </row>
    <row r="809">
      <c r="A809" s="17" t="s">
        <v>133</v>
      </c>
      <c r="B809" s="17" t="s">
        <v>87</v>
      </c>
      <c r="C809" s="17" t="s">
        <v>114</v>
      </c>
      <c r="D809" s="17" t="s">
        <v>2051</v>
      </c>
      <c r="E809" s="17">
        <v>3.6594062360247355</v>
      </c>
    </row>
    <row r="810">
      <c r="A810" s="17" t="s">
        <v>133</v>
      </c>
      <c r="B810" s="17" t="s">
        <v>87</v>
      </c>
      <c r="C810" s="17" t="s">
        <v>114</v>
      </c>
      <c r="D810" s="17" t="s">
        <v>2052</v>
      </c>
      <c r="E810" s="17">
        <v>3.6594062360247555</v>
      </c>
    </row>
    <row r="811">
      <c r="A811" s="17" t="s">
        <v>133</v>
      </c>
      <c r="B811" s="17" t="s">
        <v>87</v>
      </c>
      <c r="C811" s="17" t="s">
        <v>114</v>
      </c>
      <c r="D811" s="17" t="s">
        <v>2053</v>
      </c>
      <c r="E811" s="17">
        <v>3.6559562358762148</v>
      </c>
    </row>
    <row r="812">
      <c r="A812" s="17" t="s">
        <v>133</v>
      </c>
      <c r="B812" s="17" t="s">
        <v>87</v>
      </c>
      <c r="C812" s="17" t="s">
        <v>114</v>
      </c>
      <c r="D812" s="17" t="s">
        <v>2054</v>
      </c>
      <c r="E812" s="17">
        <v>5.947219769047679</v>
      </c>
    </row>
    <row r="813">
      <c r="A813" s="17" t="s">
        <v>133</v>
      </c>
      <c r="B813" s="17" t="s">
        <v>87</v>
      </c>
      <c r="C813" s="17" t="s">
        <v>114</v>
      </c>
      <c r="D813" s="17" t="s">
        <v>2055</v>
      </c>
      <c r="E813" s="17">
        <v>3.6548061797066826</v>
      </c>
    </row>
    <row r="814">
      <c r="A814" s="17" t="s">
        <v>133</v>
      </c>
      <c r="B814" s="17" t="s">
        <v>87</v>
      </c>
      <c r="C814" s="17" t="s">
        <v>114</v>
      </c>
      <c r="D814" s="17" t="s">
        <v>2056</v>
      </c>
      <c r="E814" s="17">
        <v>2.6442830878617367</v>
      </c>
    </row>
    <row r="815">
      <c r="A815" s="17" t="s">
        <v>133</v>
      </c>
      <c r="B815" s="17" t="s">
        <v>87</v>
      </c>
      <c r="C815" s="17" t="s">
        <v>114</v>
      </c>
      <c r="D815" s="17" t="s">
        <v>2057</v>
      </c>
      <c r="E815" s="17">
        <v>4.220545799693677</v>
      </c>
    </row>
    <row r="816">
      <c r="A816" s="17" t="s">
        <v>133</v>
      </c>
      <c r="B816" s="17" t="s">
        <v>87</v>
      </c>
      <c r="C816" s="17" t="s">
        <v>114</v>
      </c>
      <c r="D816" s="17" t="s">
        <v>2058</v>
      </c>
      <c r="E816" s="17">
        <v>2.6433830439030035</v>
      </c>
    </row>
    <row r="817">
      <c r="A817" s="17" t="s">
        <v>133</v>
      </c>
      <c r="B817" s="17" t="s">
        <v>87</v>
      </c>
      <c r="C817" s="17" t="s">
        <v>114</v>
      </c>
      <c r="D817" s="17" t="s">
        <v>2059</v>
      </c>
      <c r="E817" s="17">
        <v>2.6406830437867543</v>
      </c>
    </row>
    <row r="818">
      <c r="A818" s="17" t="s">
        <v>133</v>
      </c>
      <c r="B818" s="17" t="s">
        <v>87</v>
      </c>
      <c r="C818" s="17" t="s">
        <v>114</v>
      </c>
      <c r="D818" s="17" t="s">
        <v>2060</v>
      </c>
      <c r="E818" s="17">
        <v>4.213345711543681</v>
      </c>
    </row>
    <row r="819">
      <c r="A819" s="17" t="s">
        <v>133</v>
      </c>
      <c r="B819" s="17" t="s">
        <v>87</v>
      </c>
      <c r="C819" s="17" t="s">
        <v>114</v>
      </c>
      <c r="D819" s="17" t="s">
        <v>2061</v>
      </c>
      <c r="E819" s="17">
        <v>2.63978299982799</v>
      </c>
    </row>
    <row r="820">
      <c r="A820" s="17" t="s">
        <v>133</v>
      </c>
      <c r="B820" s="17" t="s">
        <v>87</v>
      </c>
      <c r="C820" s="17" t="s">
        <v>114</v>
      </c>
      <c r="D820" s="17" t="s">
        <v>2062</v>
      </c>
      <c r="E820" s="17">
        <v>7.246825462117234</v>
      </c>
    </row>
    <row r="821">
      <c r="A821" s="17" t="s">
        <v>133</v>
      </c>
      <c r="B821" s="17" t="s">
        <v>87</v>
      </c>
      <c r="C821" s="17" t="s">
        <v>114</v>
      </c>
      <c r="D821" s="17" t="s">
        <v>2063</v>
      </c>
      <c r="E821" s="17">
        <v>5.1005284927818115</v>
      </c>
    </row>
    <row r="822">
      <c r="A822" s="17" t="s">
        <v>133</v>
      </c>
      <c r="B822" s="17" t="s">
        <v>87</v>
      </c>
      <c r="C822" s="17" t="s">
        <v>114</v>
      </c>
      <c r="D822" s="17" t="s">
        <v>2064</v>
      </c>
      <c r="E822" s="17">
        <v>37.73528700133001</v>
      </c>
    </row>
    <row r="823">
      <c r="A823" s="17" t="s">
        <v>133</v>
      </c>
      <c r="B823" s="17" t="s">
        <v>87</v>
      </c>
      <c r="C823" s="17" t="s">
        <v>114</v>
      </c>
      <c r="D823" s="17" t="s">
        <v>2065</v>
      </c>
      <c r="E823" s="17">
        <v>16.054058825706782</v>
      </c>
    </row>
    <row r="824">
      <c r="A824" s="17" t="s">
        <v>133</v>
      </c>
      <c r="B824" s="17" t="s">
        <v>87</v>
      </c>
      <c r="C824" s="17" t="s">
        <v>114</v>
      </c>
      <c r="D824" s="17" t="s">
        <v>2066</v>
      </c>
      <c r="E824" s="17">
        <v>1.6223093277872274</v>
      </c>
    </row>
    <row r="825">
      <c r="A825" s="17" t="s">
        <v>133</v>
      </c>
      <c r="B825" s="17" t="s">
        <v>87</v>
      </c>
      <c r="C825" s="17" t="s">
        <v>114</v>
      </c>
      <c r="D825" s="17" t="s">
        <v>2067</v>
      </c>
      <c r="E825" s="17">
        <v>16.00755141769258</v>
      </c>
    </row>
    <row r="826">
      <c r="A826" s="17" t="s">
        <v>133</v>
      </c>
      <c r="B826" s="17" t="s">
        <v>87</v>
      </c>
      <c r="C826" s="17" t="s">
        <v>114</v>
      </c>
      <c r="D826" s="17" t="s">
        <v>2068</v>
      </c>
      <c r="E826" s="17">
        <v>1.6223097427461868</v>
      </c>
    </row>
    <row r="827">
      <c r="A827" s="17" t="s">
        <v>133</v>
      </c>
      <c r="B827" s="17" t="s">
        <v>87</v>
      </c>
      <c r="C827" s="17" t="s">
        <v>114</v>
      </c>
      <c r="D827" s="17" t="s">
        <v>2069</v>
      </c>
      <c r="E827" s="17">
        <v>2.0261091088908065</v>
      </c>
    </row>
    <row r="828">
      <c r="A828" s="17" t="s">
        <v>133</v>
      </c>
      <c r="B828" s="17" t="s">
        <v>87</v>
      </c>
      <c r="C828" s="17" t="s">
        <v>114</v>
      </c>
      <c r="D828" s="17" t="s">
        <v>2070</v>
      </c>
      <c r="E828" s="17">
        <v>2.0261091088908065</v>
      </c>
    </row>
    <row r="829">
      <c r="A829" s="17" t="s">
        <v>133</v>
      </c>
      <c r="B829" s="17" t="s">
        <v>87</v>
      </c>
      <c r="C829" s="17" t="s">
        <v>114</v>
      </c>
      <c r="D829" s="17" t="s">
        <v>2071</v>
      </c>
      <c r="E829" s="17">
        <v>2.0261091088908065</v>
      </c>
    </row>
    <row r="830">
      <c r="A830" s="17" t="s">
        <v>133</v>
      </c>
      <c r="B830" s="17" t="s">
        <v>87</v>
      </c>
      <c r="C830" s="17" t="s">
        <v>114</v>
      </c>
      <c r="D830" s="17" t="s">
        <v>2072</v>
      </c>
      <c r="E830" s="17">
        <v>2.0261091088908065</v>
      </c>
    </row>
    <row r="831">
      <c r="A831" s="17" t="s">
        <v>133</v>
      </c>
      <c r="B831" s="17" t="s">
        <v>87</v>
      </c>
      <c r="C831" s="17" t="s">
        <v>114</v>
      </c>
      <c r="D831" s="17" t="s">
        <v>2073</v>
      </c>
      <c r="E831" s="17">
        <v>1.2060003447251315</v>
      </c>
    </row>
    <row r="832">
      <c r="A832" s="17" t="s">
        <v>133</v>
      </c>
      <c r="B832" s="17" t="s">
        <v>87</v>
      </c>
      <c r="C832" s="17" t="s">
        <v>114</v>
      </c>
      <c r="D832" s="17" t="s">
        <v>2074</v>
      </c>
      <c r="E832" s="17">
        <v>0.6030001723625399</v>
      </c>
    </row>
    <row r="833">
      <c r="A833" s="17" t="s">
        <v>133</v>
      </c>
      <c r="B833" s="17" t="s">
        <v>87</v>
      </c>
      <c r="C833" s="17" t="s">
        <v>114</v>
      </c>
      <c r="D833" s="17" t="s">
        <v>2075</v>
      </c>
      <c r="E833" s="17">
        <v>1.2030001981959704</v>
      </c>
    </row>
    <row r="834">
      <c r="A834" s="17" t="s">
        <v>133</v>
      </c>
      <c r="B834" s="17" t="s">
        <v>87</v>
      </c>
      <c r="C834" s="17" t="s">
        <v>114</v>
      </c>
      <c r="D834" s="17" t="s">
        <v>2076</v>
      </c>
      <c r="E834" s="17">
        <v>0.6000000258333656</v>
      </c>
    </row>
    <row r="835">
      <c r="A835" s="17" t="s">
        <v>133</v>
      </c>
      <c r="B835" s="17" t="s">
        <v>87</v>
      </c>
      <c r="C835" s="17" t="s">
        <v>114</v>
      </c>
      <c r="D835" s="17" t="s">
        <v>2077</v>
      </c>
      <c r="E835" s="17">
        <v>5.807450329963258</v>
      </c>
    </row>
    <row r="836">
      <c r="A836" s="17" t="s">
        <v>133</v>
      </c>
      <c r="B836" s="17" t="s">
        <v>87</v>
      </c>
      <c r="C836" s="17" t="s">
        <v>114</v>
      </c>
      <c r="D836" s="17" t="s">
        <v>2078</v>
      </c>
      <c r="E836" s="17">
        <v>5.327442154629116</v>
      </c>
    </row>
    <row r="837">
      <c r="A837" s="17" t="s">
        <v>133</v>
      </c>
      <c r="B837" s="17" t="s">
        <v>87</v>
      </c>
      <c r="C837" s="17" t="s">
        <v>114</v>
      </c>
      <c r="D837" s="17" t="s">
        <v>2079</v>
      </c>
      <c r="E837" s="17">
        <v>5.807450329963221</v>
      </c>
    </row>
    <row r="838">
      <c r="A838" s="17" t="s">
        <v>133</v>
      </c>
      <c r="B838" s="17" t="s">
        <v>87</v>
      </c>
      <c r="C838" s="17" t="s">
        <v>114</v>
      </c>
      <c r="D838" s="17" t="s">
        <v>2080</v>
      </c>
      <c r="E838" s="17">
        <v>5.327442154629116</v>
      </c>
    </row>
    <row r="839">
      <c r="A839" s="17" t="s">
        <v>133</v>
      </c>
      <c r="B839" s="17" t="s">
        <v>87</v>
      </c>
      <c r="C839" s="17" t="s">
        <v>114</v>
      </c>
      <c r="D839" s="17" t="s">
        <v>2081</v>
      </c>
      <c r="E839" s="17">
        <v>5.806782269457886</v>
      </c>
    </row>
    <row r="840">
      <c r="A840" s="17" t="s">
        <v>133</v>
      </c>
      <c r="B840" s="17" t="s">
        <v>87</v>
      </c>
      <c r="C840" s="17" t="s">
        <v>114</v>
      </c>
      <c r="D840" s="17" t="s">
        <v>2082</v>
      </c>
      <c r="E840" s="17">
        <v>5.177213557978709</v>
      </c>
    </row>
    <row r="841">
      <c r="A841" s="17" t="s">
        <v>133</v>
      </c>
      <c r="B841" s="17" t="s">
        <v>87</v>
      </c>
      <c r="C841" s="17" t="s">
        <v>114</v>
      </c>
      <c r="D841" s="17" t="s">
        <v>2083</v>
      </c>
      <c r="E841" s="17">
        <v>5.806782269457897</v>
      </c>
    </row>
    <row r="842">
      <c r="A842" s="17" t="s">
        <v>133</v>
      </c>
      <c r="B842" s="17" t="s">
        <v>87</v>
      </c>
      <c r="C842" s="17" t="s">
        <v>114</v>
      </c>
      <c r="D842" s="17" t="s">
        <v>2084</v>
      </c>
      <c r="E842" s="17">
        <v>5.177213557978709</v>
      </c>
    </row>
    <row r="843">
      <c r="A843" s="17" t="s">
        <v>133</v>
      </c>
      <c r="B843" s="17" t="s">
        <v>87</v>
      </c>
      <c r="C843" s="17" t="s">
        <v>114</v>
      </c>
      <c r="D843" s="17" t="s">
        <v>2085</v>
      </c>
      <c r="E843" s="17">
        <v>4.652114887300171</v>
      </c>
    </row>
    <row r="844">
      <c r="A844" s="17" t="s">
        <v>133</v>
      </c>
      <c r="B844" s="17" t="s">
        <v>87</v>
      </c>
      <c r="C844" s="17" t="s">
        <v>114</v>
      </c>
      <c r="D844" s="17" t="s">
        <v>2086</v>
      </c>
      <c r="E844" s="17">
        <v>11.621323591353418</v>
      </c>
    </row>
    <row r="845">
      <c r="A845" s="17" t="s">
        <v>133</v>
      </c>
      <c r="B845" s="17" t="s">
        <v>87</v>
      </c>
      <c r="C845" s="17" t="s">
        <v>114</v>
      </c>
      <c r="D845" s="17" t="s">
        <v>2087</v>
      </c>
      <c r="E845" s="17">
        <v>6.737308500391345</v>
      </c>
    </row>
    <row r="846">
      <c r="A846" s="17" t="s">
        <v>133</v>
      </c>
      <c r="B846" s="17" t="s">
        <v>87</v>
      </c>
      <c r="C846" s="17" t="s">
        <v>114</v>
      </c>
      <c r="D846" s="17" t="s">
        <v>2088</v>
      </c>
      <c r="E846" s="17">
        <v>6.021423973070158</v>
      </c>
    </row>
    <row r="847">
      <c r="A847" s="17" t="s">
        <v>133</v>
      </c>
      <c r="B847" s="17" t="s">
        <v>87</v>
      </c>
      <c r="C847" s="17" t="s">
        <v>114</v>
      </c>
      <c r="D847" s="17" t="s">
        <v>2089</v>
      </c>
      <c r="E847" s="17">
        <v>1.5448065432008176</v>
      </c>
    </row>
    <row r="848">
      <c r="A848" s="17" t="s">
        <v>133</v>
      </c>
      <c r="B848" s="17" t="s">
        <v>87</v>
      </c>
      <c r="C848" s="17" t="s">
        <v>114</v>
      </c>
      <c r="D848" s="17" t="s">
        <v>2090</v>
      </c>
      <c r="E848" s="17">
        <v>4.129899554991453</v>
      </c>
    </row>
    <row r="849">
      <c r="A849" s="17" t="s">
        <v>133</v>
      </c>
      <c r="B849" s="17" t="s">
        <v>87</v>
      </c>
      <c r="C849" s="17" t="s">
        <v>114</v>
      </c>
      <c r="D849" s="17" t="s">
        <v>2091</v>
      </c>
      <c r="E849" s="17">
        <v>5.775269413055408</v>
      </c>
    </row>
    <row r="850">
      <c r="A850" s="17" t="s">
        <v>133</v>
      </c>
      <c r="B850" s="17" t="s">
        <v>87</v>
      </c>
      <c r="C850" s="17" t="s">
        <v>114</v>
      </c>
      <c r="D850" s="17" t="s">
        <v>2092</v>
      </c>
      <c r="E850" s="17">
        <v>5.372673945137997</v>
      </c>
    </row>
    <row r="851">
      <c r="A851" s="17" t="s">
        <v>133</v>
      </c>
      <c r="B851" s="17" t="s">
        <v>87</v>
      </c>
      <c r="C851" s="17" t="s">
        <v>114</v>
      </c>
      <c r="D851" s="17" t="s">
        <v>2093</v>
      </c>
      <c r="E851" s="17">
        <v>5.7752694130554065</v>
      </c>
    </row>
    <row r="852">
      <c r="A852" s="17" t="s">
        <v>133</v>
      </c>
      <c r="B852" s="17" t="s">
        <v>87</v>
      </c>
      <c r="C852" s="17" t="s">
        <v>114</v>
      </c>
      <c r="D852" s="17" t="s">
        <v>2094</v>
      </c>
      <c r="E852" s="17">
        <v>5.372673945138024</v>
      </c>
    </row>
    <row r="853">
      <c r="A853" s="17" t="s">
        <v>133</v>
      </c>
      <c r="B853" s="17" t="s">
        <v>87</v>
      </c>
      <c r="C853" s="17" t="s">
        <v>114</v>
      </c>
      <c r="D853" s="17" t="s">
        <v>2095</v>
      </c>
      <c r="E853" s="17">
        <v>4.5200541742590366</v>
      </c>
    </row>
    <row r="854">
      <c r="A854" s="17" t="s">
        <v>133</v>
      </c>
      <c r="B854" s="17" t="s">
        <v>87</v>
      </c>
      <c r="C854" s="17" t="s">
        <v>114</v>
      </c>
      <c r="D854" s="17" t="s">
        <v>2096</v>
      </c>
      <c r="E854" s="17">
        <v>4.142368159136929</v>
      </c>
    </row>
    <row r="855">
      <c r="A855" s="17" t="s">
        <v>133</v>
      </c>
      <c r="B855" s="17" t="s">
        <v>87</v>
      </c>
      <c r="C855" s="17" t="s">
        <v>114</v>
      </c>
      <c r="D855" s="17" t="s">
        <v>2097</v>
      </c>
      <c r="E855" s="17">
        <v>1.5200419387710886</v>
      </c>
    </row>
    <row r="856">
      <c r="A856" s="17" t="s">
        <v>133</v>
      </c>
      <c r="B856" s="17" t="s">
        <v>87</v>
      </c>
      <c r="C856" s="17" t="s">
        <v>114</v>
      </c>
      <c r="D856" s="17" t="s">
        <v>2098</v>
      </c>
      <c r="E856" s="17">
        <v>6.017674216488635</v>
      </c>
    </row>
    <row r="857">
      <c r="A857" s="17" t="s">
        <v>133</v>
      </c>
      <c r="B857" s="17" t="s">
        <v>87</v>
      </c>
      <c r="C857" s="17" t="s">
        <v>114</v>
      </c>
      <c r="D857" s="17" t="s">
        <v>2099</v>
      </c>
      <c r="E857" s="17">
        <v>6.630012391779911</v>
      </c>
    </row>
    <row r="858">
      <c r="A858" s="17" t="s">
        <v>133</v>
      </c>
      <c r="B858" s="17" t="s">
        <v>87</v>
      </c>
      <c r="C858" s="17" t="s">
        <v>114</v>
      </c>
      <c r="D858" s="17" t="s">
        <v>2100</v>
      </c>
      <c r="E858" s="17">
        <v>11.630042438917332</v>
      </c>
    </row>
    <row r="859">
      <c r="A859" s="17" t="s">
        <v>133</v>
      </c>
      <c r="B859" s="17" t="s">
        <v>87</v>
      </c>
      <c r="C859" s="17" t="s">
        <v>114</v>
      </c>
      <c r="D859" s="17" t="s">
        <v>2101</v>
      </c>
      <c r="E859" s="17">
        <v>5.804788459165689</v>
      </c>
    </row>
    <row r="860">
      <c r="A860" s="17" t="s">
        <v>133</v>
      </c>
      <c r="B860" s="17" t="s">
        <v>87</v>
      </c>
      <c r="C860" s="17" t="s">
        <v>114</v>
      </c>
      <c r="D860" s="17" t="s">
        <v>2102</v>
      </c>
      <c r="E860" s="17">
        <v>5.327674430363621</v>
      </c>
    </row>
    <row r="861">
      <c r="A861" s="17" t="s">
        <v>133</v>
      </c>
      <c r="B861" s="17" t="s">
        <v>87</v>
      </c>
      <c r="C861" s="17" t="s">
        <v>114</v>
      </c>
      <c r="D861" s="17" t="s">
        <v>2103</v>
      </c>
      <c r="E861" s="17">
        <v>5.804788459165696</v>
      </c>
    </row>
    <row r="862">
      <c r="A862" s="17" t="s">
        <v>133</v>
      </c>
      <c r="B862" s="17" t="s">
        <v>87</v>
      </c>
      <c r="C862" s="17" t="s">
        <v>114</v>
      </c>
      <c r="D862" s="17" t="s">
        <v>2104</v>
      </c>
      <c r="E862" s="17">
        <v>5.327674430363621</v>
      </c>
    </row>
    <row r="863">
      <c r="A863" s="17" t="s">
        <v>133</v>
      </c>
      <c r="B863" s="17" t="s">
        <v>87</v>
      </c>
      <c r="C863" s="17" t="s">
        <v>114</v>
      </c>
      <c r="D863" s="17" t="s">
        <v>2105</v>
      </c>
      <c r="E863" s="17">
        <v>5.804788459165698</v>
      </c>
    </row>
    <row r="864">
      <c r="A864" s="17" t="s">
        <v>133</v>
      </c>
      <c r="B864" s="17" t="s">
        <v>87</v>
      </c>
      <c r="C864" s="17" t="s">
        <v>114</v>
      </c>
      <c r="D864" s="17" t="s">
        <v>2106</v>
      </c>
      <c r="E864" s="17">
        <v>5.327551688295333</v>
      </c>
    </row>
    <row r="865">
      <c r="A865" s="17" t="s">
        <v>133</v>
      </c>
      <c r="B865" s="17" t="s">
        <v>87</v>
      </c>
      <c r="C865" s="17" t="s">
        <v>114</v>
      </c>
      <c r="D865" s="17" t="s">
        <v>2107</v>
      </c>
      <c r="E865" s="17">
        <v>5.804788459165699</v>
      </c>
    </row>
    <row r="866">
      <c r="A866" s="17" t="s">
        <v>133</v>
      </c>
      <c r="B866" s="17" t="s">
        <v>87</v>
      </c>
      <c r="C866" s="17" t="s">
        <v>114</v>
      </c>
      <c r="D866" s="17" t="s">
        <v>2108</v>
      </c>
      <c r="E866" s="17">
        <v>5.327551688295333</v>
      </c>
    </row>
    <row r="867">
      <c r="A867" s="17" t="s">
        <v>133</v>
      </c>
      <c r="B867" s="17" t="s">
        <v>87</v>
      </c>
      <c r="C867" s="17" t="s">
        <v>114</v>
      </c>
      <c r="D867" s="17" t="s">
        <v>2109</v>
      </c>
      <c r="E867" s="17">
        <v>5.775269413055452</v>
      </c>
    </row>
    <row r="868">
      <c r="A868" s="17" t="s">
        <v>133</v>
      </c>
      <c r="B868" s="17" t="s">
        <v>87</v>
      </c>
      <c r="C868" s="17" t="s">
        <v>114</v>
      </c>
      <c r="D868" s="17" t="s">
        <v>2110</v>
      </c>
      <c r="E868" s="17">
        <v>5.327551688295333</v>
      </c>
    </row>
    <row r="869">
      <c r="A869" s="17" t="s">
        <v>133</v>
      </c>
      <c r="B869" s="17" t="s">
        <v>87</v>
      </c>
      <c r="C869" s="17" t="s">
        <v>114</v>
      </c>
      <c r="D869" s="17" t="s">
        <v>2111</v>
      </c>
      <c r="E869" s="17">
        <v>5.775269413055442</v>
      </c>
    </row>
    <row r="870">
      <c r="A870" s="17" t="s">
        <v>133</v>
      </c>
      <c r="B870" s="17" t="s">
        <v>87</v>
      </c>
      <c r="C870" s="17" t="s">
        <v>114</v>
      </c>
      <c r="D870" s="17" t="s">
        <v>2112</v>
      </c>
      <c r="E870" s="17">
        <v>5.327551688295333</v>
      </c>
    </row>
    <row r="871">
      <c r="A871" s="17" t="s">
        <v>133</v>
      </c>
      <c r="B871" s="17" t="s">
        <v>87</v>
      </c>
      <c r="C871" s="17" t="s">
        <v>114</v>
      </c>
      <c r="D871" s="17" t="s">
        <v>2113</v>
      </c>
      <c r="E871" s="17">
        <v>5.926286127732258</v>
      </c>
    </row>
    <row r="872">
      <c r="A872" s="17" t="s">
        <v>133</v>
      </c>
      <c r="B872" s="17" t="s">
        <v>87</v>
      </c>
      <c r="C872" s="17" t="s">
        <v>114</v>
      </c>
      <c r="D872" s="17" t="s">
        <v>2114</v>
      </c>
      <c r="E872" s="17">
        <v>5.416618402385435</v>
      </c>
    </row>
    <row r="873">
      <c r="A873" s="17" t="s">
        <v>133</v>
      </c>
      <c r="B873" s="17" t="s">
        <v>87</v>
      </c>
      <c r="C873" s="17" t="s">
        <v>114</v>
      </c>
      <c r="D873" s="17" t="s">
        <v>2115</v>
      </c>
      <c r="E873" s="17">
        <v>5.926286127732267</v>
      </c>
    </row>
    <row r="874">
      <c r="A874" s="17" t="s">
        <v>133</v>
      </c>
      <c r="B874" s="17" t="s">
        <v>87</v>
      </c>
      <c r="C874" s="17" t="s">
        <v>114</v>
      </c>
      <c r="D874" s="17" t="s">
        <v>2116</v>
      </c>
      <c r="E874" s="17">
        <v>5.416618402385435</v>
      </c>
    </row>
    <row r="875">
      <c r="A875" s="17" t="s">
        <v>133</v>
      </c>
      <c r="B875" s="17" t="s">
        <v>87</v>
      </c>
      <c r="C875" s="17" t="s">
        <v>114</v>
      </c>
      <c r="D875" s="17" t="s">
        <v>2117</v>
      </c>
      <c r="E875" s="17">
        <v>5.852544508670404</v>
      </c>
    </row>
    <row r="876">
      <c r="A876" s="17" t="s">
        <v>133</v>
      </c>
      <c r="B876" s="17" t="s">
        <v>87</v>
      </c>
      <c r="C876" s="17" t="s">
        <v>114</v>
      </c>
      <c r="D876" s="17" t="s">
        <v>2118</v>
      </c>
      <c r="E876" s="17">
        <v>5.321406402847191</v>
      </c>
    </row>
    <row r="877">
      <c r="A877" s="17" t="s">
        <v>133</v>
      </c>
      <c r="B877" s="17" t="s">
        <v>87</v>
      </c>
      <c r="C877" s="17" t="s">
        <v>114</v>
      </c>
      <c r="D877" s="17" t="s">
        <v>2119</v>
      </c>
      <c r="E877" s="17">
        <v>5.852544508670412</v>
      </c>
    </row>
    <row r="878">
      <c r="A878" s="17" t="s">
        <v>133</v>
      </c>
      <c r="B878" s="17" t="s">
        <v>87</v>
      </c>
      <c r="C878" s="17" t="s">
        <v>114</v>
      </c>
      <c r="D878" s="17" t="s">
        <v>2120</v>
      </c>
      <c r="E878" s="17">
        <v>5.321406402847191</v>
      </c>
    </row>
    <row r="879">
      <c r="A879" s="17" t="s">
        <v>133</v>
      </c>
      <c r="B879" s="17" t="s">
        <v>87</v>
      </c>
      <c r="C879" s="17" t="s">
        <v>114</v>
      </c>
      <c r="D879" s="17" t="s">
        <v>2121</v>
      </c>
      <c r="E879" s="17">
        <v>5.8543173001669535</v>
      </c>
    </row>
    <row r="880">
      <c r="A880" s="17" t="s">
        <v>133</v>
      </c>
      <c r="B880" s="17" t="s">
        <v>87</v>
      </c>
      <c r="C880" s="17" t="s">
        <v>114</v>
      </c>
      <c r="D880" s="17" t="s">
        <v>2122</v>
      </c>
      <c r="E880" s="17">
        <v>5.327525111295216</v>
      </c>
    </row>
    <row r="881">
      <c r="A881" s="17" t="s">
        <v>133</v>
      </c>
      <c r="B881" s="17" t="s">
        <v>87</v>
      </c>
      <c r="C881" s="17" t="s">
        <v>114</v>
      </c>
      <c r="D881" s="17" t="s">
        <v>2123</v>
      </c>
      <c r="E881" s="17">
        <v>5.854317300166954</v>
      </c>
    </row>
    <row r="882">
      <c r="A882" s="17" t="s">
        <v>133</v>
      </c>
      <c r="B882" s="17" t="s">
        <v>87</v>
      </c>
      <c r="C882" s="17" t="s">
        <v>114</v>
      </c>
      <c r="D882" s="17" t="s">
        <v>2124</v>
      </c>
      <c r="E882" s="17">
        <v>5.327525111295216</v>
      </c>
    </row>
    <row r="883">
      <c r="A883" s="17" t="s">
        <v>133</v>
      </c>
      <c r="B883" s="17" t="s">
        <v>87</v>
      </c>
      <c r="C883" s="17" t="s">
        <v>114</v>
      </c>
      <c r="D883" s="17" t="s">
        <v>2125</v>
      </c>
      <c r="E883" s="17">
        <v>5.825159569998882</v>
      </c>
    </row>
    <row r="884">
      <c r="A884" s="17" t="s">
        <v>133</v>
      </c>
      <c r="B884" s="17" t="s">
        <v>87</v>
      </c>
      <c r="C884" s="17" t="s">
        <v>114</v>
      </c>
      <c r="D884" s="17" t="s">
        <v>2126</v>
      </c>
      <c r="E884" s="17">
        <v>5.327525111295216</v>
      </c>
    </row>
    <row r="885">
      <c r="A885" s="17" t="s">
        <v>133</v>
      </c>
      <c r="B885" s="17" t="s">
        <v>87</v>
      </c>
      <c r="C885" s="17" t="s">
        <v>114</v>
      </c>
      <c r="D885" s="17" t="s">
        <v>2127</v>
      </c>
      <c r="E885" s="17">
        <v>5.825159569998882</v>
      </c>
    </row>
    <row r="886">
      <c r="A886" s="17" t="s">
        <v>133</v>
      </c>
      <c r="B886" s="17" t="s">
        <v>87</v>
      </c>
      <c r="C886" s="17" t="s">
        <v>114</v>
      </c>
      <c r="D886" s="17" t="s">
        <v>2128</v>
      </c>
      <c r="E886" s="17">
        <v>5.327525111295216</v>
      </c>
    </row>
    <row r="887">
      <c r="A887" s="17" t="s">
        <v>133</v>
      </c>
      <c r="B887" s="17" t="s">
        <v>87</v>
      </c>
      <c r="C887" s="17" t="s">
        <v>114</v>
      </c>
      <c r="D887" s="17" t="s">
        <v>2129</v>
      </c>
      <c r="E887" s="17">
        <v>5.8397123556565065</v>
      </c>
    </row>
    <row r="888">
      <c r="A888" s="17" t="s">
        <v>133</v>
      </c>
      <c r="B888" s="17" t="s">
        <v>87</v>
      </c>
      <c r="C888" s="17" t="s">
        <v>114</v>
      </c>
      <c r="D888" s="17" t="s">
        <v>2130</v>
      </c>
      <c r="E888" s="17">
        <v>5.327551675615106</v>
      </c>
    </row>
    <row r="889">
      <c r="A889" s="17" t="s">
        <v>133</v>
      </c>
      <c r="B889" s="17" t="s">
        <v>87</v>
      </c>
      <c r="C889" s="17" t="s">
        <v>114</v>
      </c>
      <c r="D889" s="17" t="s">
        <v>2131</v>
      </c>
      <c r="E889" s="17">
        <v>5.839712355656491</v>
      </c>
    </row>
    <row r="890">
      <c r="A890" s="17" t="s">
        <v>133</v>
      </c>
      <c r="B890" s="17" t="s">
        <v>87</v>
      </c>
      <c r="C890" s="17" t="s">
        <v>114</v>
      </c>
      <c r="D890" s="17" t="s">
        <v>2132</v>
      </c>
      <c r="E890" s="17">
        <v>5.327551675615106</v>
      </c>
    </row>
    <row r="891">
      <c r="A891" s="17" t="s">
        <v>133</v>
      </c>
      <c r="B891" s="17" t="s">
        <v>87</v>
      </c>
      <c r="C891" s="17" t="s">
        <v>114</v>
      </c>
      <c r="D891" s="17" t="s">
        <v>2133</v>
      </c>
      <c r="E891" s="17">
        <v>5.810468039218922</v>
      </c>
    </row>
    <row r="892">
      <c r="A892" s="17" t="s">
        <v>133</v>
      </c>
      <c r="B892" s="17" t="s">
        <v>87</v>
      </c>
      <c r="C892" s="17" t="s">
        <v>114</v>
      </c>
      <c r="D892" s="17" t="s">
        <v>2134</v>
      </c>
      <c r="E892" s="17">
        <v>5.327551675615106</v>
      </c>
    </row>
    <row r="893">
      <c r="A893" s="17" t="s">
        <v>133</v>
      </c>
      <c r="B893" s="17" t="s">
        <v>87</v>
      </c>
      <c r="C893" s="17" t="s">
        <v>114</v>
      </c>
      <c r="D893" s="17" t="s">
        <v>2135</v>
      </c>
      <c r="E893" s="17">
        <v>5.81046803921894</v>
      </c>
    </row>
    <row r="894">
      <c r="A894" s="17" t="s">
        <v>133</v>
      </c>
      <c r="B894" s="17" t="s">
        <v>87</v>
      </c>
      <c r="C894" s="17" t="s">
        <v>114</v>
      </c>
      <c r="D894" s="17" t="s">
        <v>2136</v>
      </c>
      <c r="E894" s="17">
        <v>5.327551675615106</v>
      </c>
    </row>
    <row r="895">
      <c r="A895" s="17" t="s">
        <v>133</v>
      </c>
      <c r="B895" s="17" t="s">
        <v>87</v>
      </c>
      <c r="C895" s="17" t="s">
        <v>114</v>
      </c>
      <c r="D895" s="17" t="s">
        <v>2137</v>
      </c>
      <c r="E895" s="17">
        <v>5.926034919063038</v>
      </c>
    </row>
    <row r="896">
      <c r="A896" s="17" t="s">
        <v>133</v>
      </c>
      <c r="B896" s="17" t="s">
        <v>87</v>
      </c>
      <c r="C896" s="17" t="s">
        <v>114</v>
      </c>
      <c r="D896" s="17" t="s">
        <v>2138</v>
      </c>
      <c r="E896" s="17">
        <v>5.416341524857944</v>
      </c>
    </row>
    <row r="897">
      <c r="A897" s="17" t="s">
        <v>133</v>
      </c>
      <c r="B897" s="17" t="s">
        <v>87</v>
      </c>
      <c r="C897" s="17" t="s">
        <v>114</v>
      </c>
      <c r="D897" s="17" t="s">
        <v>2139</v>
      </c>
      <c r="E897" s="17">
        <v>5.926034919063037</v>
      </c>
    </row>
    <row r="898">
      <c r="A898" s="17" t="s">
        <v>133</v>
      </c>
      <c r="B898" s="17" t="s">
        <v>87</v>
      </c>
      <c r="C898" s="17" t="s">
        <v>114</v>
      </c>
      <c r="D898" s="17" t="s">
        <v>2140</v>
      </c>
      <c r="E898" s="17">
        <v>5.416341524857944</v>
      </c>
    </row>
    <row r="899">
      <c r="A899" s="17" t="s">
        <v>133</v>
      </c>
      <c r="B899" s="17" t="s">
        <v>87</v>
      </c>
      <c r="C899" s="17" t="s">
        <v>114</v>
      </c>
      <c r="D899" s="17" t="s">
        <v>2141</v>
      </c>
      <c r="E899" s="17">
        <v>5.790639833460845</v>
      </c>
    </row>
    <row r="900">
      <c r="A900" s="17" t="s">
        <v>133</v>
      </c>
      <c r="B900" s="17" t="s">
        <v>87</v>
      </c>
      <c r="C900" s="17" t="s">
        <v>114</v>
      </c>
      <c r="D900" s="17" t="s">
        <v>2142</v>
      </c>
      <c r="E900" s="17">
        <v>5.32754904084388</v>
      </c>
    </row>
    <row r="901">
      <c r="A901" s="17" t="s">
        <v>133</v>
      </c>
      <c r="B901" s="17" t="s">
        <v>87</v>
      </c>
      <c r="C901" s="17" t="s">
        <v>114</v>
      </c>
      <c r="D901" s="17" t="s">
        <v>2143</v>
      </c>
      <c r="E901" s="17">
        <v>5.790639833460847</v>
      </c>
    </row>
    <row r="902">
      <c r="A902" s="17" t="s">
        <v>133</v>
      </c>
      <c r="B902" s="17" t="s">
        <v>87</v>
      </c>
      <c r="C902" s="17" t="s">
        <v>114</v>
      </c>
      <c r="D902" s="17" t="s">
        <v>2144</v>
      </c>
      <c r="E902" s="17">
        <v>5.32754904084388</v>
      </c>
    </row>
    <row r="903">
      <c r="A903" s="17" t="s">
        <v>133</v>
      </c>
      <c r="B903" s="17" t="s">
        <v>87</v>
      </c>
      <c r="C903" s="17" t="s">
        <v>114</v>
      </c>
      <c r="D903" s="17" t="s">
        <v>2145</v>
      </c>
      <c r="E903" s="17">
        <v>5.7894180235373405</v>
      </c>
    </row>
    <row r="904">
      <c r="A904" s="17" t="s">
        <v>133</v>
      </c>
      <c r="B904" s="17" t="s">
        <v>87</v>
      </c>
      <c r="C904" s="17" t="s">
        <v>114</v>
      </c>
      <c r="D904" s="17" t="s">
        <v>2146</v>
      </c>
      <c r="E904" s="17">
        <v>5.32754904084388</v>
      </c>
    </row>
    <row r="905">
      <c r="A905" s="17" t="s">
        <v>133</v>
      </c>
      <c r="B905" s="17" t="s">
        <v>87</v>
      </c>
      <c r="C905" s="17" t="s">
        <v>114</v>
      </c>
      <c r="D905" s="17" t="s">
        <v>2147</v>
      </c>
      <c r="E905" s="17">
        <v>5.78941802353734</v>
      </c>
    </row>
    <row r="906">
      <c r="A906" s="17" t="s">
        <v>133</v>
      </c>
      <c r="B906" s="17" t="s">
        <v>87</v>
      </c>
      <c r="C906" s="17" t="s">
        <v>114</v>
      </c>
      <c r="D906" s="17" t="s">
        <v>2148</v>
      </c>
      <c r="E906" s="17">
        <v>5.32754904084388</v>
      </c>
    </row>
    <row r="907">
      <c r="A907" s="17" t="s">
        <v>133</v>
      </c>
      <c r="B907" s="17" t="s">
        <v>87</v>
      </c>
      <c r="C907" s="17" t="s">
        <v>114</v>
      </c>
      <c r="D907" s="17" t="s">
        <v>2149</v>
      </c>
      <c r="E907" s="17">
        <v>5.775264506947532</v>
      </c>
    </row>
    <row r="908">
      <c r="A908" s="17" t="s">
        <v>133</v>
      </c>
      <c r="B908" s="17" t="s">
        <v>87</v>
      </c>
      <c r="C908" s="17" t="s">
        <v>114</v>
      </c>
      <c r="D908" s="17" t="s">
        <v>2150</v>
      </c>
      <c r="E908" s="17">
        <v>5.327673906082866</v>
      </c>
    </row>
    <row r="909">
      <c r="A909" s="17" t="s">
        <v>133</v>
      </c>
      <c r="B909" s="17" t="s">
        <v>87</v>
      </c>
      <c r="C909" s="17" t="s">
        <v>114</v>
      </c>
      <c r="D909" s="17" t="s">
        <v>2151</v>
      </c>
      <c r="E909" s="17">
        <v>5.775264506947519</v>
      </c>
    </row>
    <row r="910">
      <c r="A910" s="17" t="s">
        <v>133</v>
      </c>
      <c r="B910" s="17" t="s">
        <v>87</v>
      </c>
      <c r="C910" s="17" t="s">
        <v>114</v>
      </c>
      <c r="D910" s="17" t="s">
        <v>2152</v>
      </c>
      <c r="E910" s="17">
        <v>5.327673906082892</v>
      </c>
    </row>
    <row r="911">
      <c r="A911" s="17" t="s">
        <v>133</v>
      </c>
      <c r="B911" s="17" t="s">
        <v>87</v>
      </c>
      <c r="C911" s="17" t="s">
        <v>114</v>
      </c>
      <c r="D911" s="17" t="s">
        <v>2153</v>
      </c>
      <c r="E911" s="17">
        <v>5.804735991636896</v>
      </c>
    </row>
    <row r="912">
      <c r="A912" s="17" t="s">
        <v>133</v>
      </c>
      <c r="B912" s="17" t="s">
        <v>87</v>
      </c>
      <c r="C912" s="17" t="s">
        <v>114</v>
      </c>
      <c r="D912" s="17" t="s">
        <v>2154</v>
      </c>
      <c r="E912" s="17">
        <v>5.327673906082841</v>
      </c>
    </row>
    <row r="913">
      <c r="A913" s="17" t="s">
        <v>133</v>
      </c>
      <c r="B913" s="17" t="s">
        <v>87</v>
      </c>
      <c r="C913" s="17" t="s">
        <v>114</v>
      </c>
      <c r="D913" s="17" t="s">
        <v>2155</v>
      </c>
      <c r="E913" s="17">
        <v>5.804735991636892</v>
      </c>
    </row>
    <row r="914">
      <c r="A914" s="17" t="s">
        <v>133</v>
      </c>
      <c r="B914" s="17" t="s">
        <v>87</v>
      </c>
      <c r="C914" s="17" t="s">
        <v>114</v>
      </c>
      <c r="D914" s="17" t="s">
        <v>2156</v>
      </c>
      <c r="E914" s="17">
        <v>5.327673906082866</v>
      </c>
    </row>
    <row r="915">
      <c r="A915" s="17" t="s">
        <v>133</v>
      </c>
      <c r="B915" s="17" t="s">
        <v>87</v>
      </c>
      <c r="C915" s="17" t="s">
        <v>114</v>
      </c>
      <c r="D915" s="17" t="s">
        <v>2157</v>
      </c>
      <c r="E915" s="17">
        <v>4.529746416229212</v>
      </c>
    </row>
    <row r="916">
      <c r="A916" s="17" t="s">
        <v>133</v>
      </c>
      <c r="B916" s="17" t="s">
        <v>87</v>
      </c>
      <c r="C916" s="17" t="s">
        <v>114</v>
      </c>
      <c r="D916" s="17" t="s">
        <v>2158</v>
      </c>
      <c r="E916" s="17">
        <v>11.49425407723282</v>
      </c>
    </row>
    <row r="917">
      <c r="A917" s="17" t="s">
        <v>133</v>
      </c>
      <c r="B917" s="17" t="s">
        <v>87</v>
      </c>
      <c r="C917" s="17" t="s">
        <v>114</v>
      </c>
      <c r="D917" s="17" t="s">
        <v>2159</v>
      </c>
      <c r="E917" s="17">
        <v>6.614939350997867</v>
      </c>
    </row>
    <row r="918">
      <c r="A918" s="17" t="s">
        <v>133</v>
      </c>
      <c r="B918" s="17" t="s">
        <v>87</v>
      </c>
      <c r="C918" s="17" t="s">
        <v>114</v>
      </c>
      <c r="D918" s="17" t="s">
        <v>2160</v>
      </c>
      <c r="E918" s="17">
        <v>6.017442184337482</v>
      </c>
    </row>
    <row r="919">
      <c r="A919" s="17" t="s">
        <v>133</v>
      </c>
      <c r="B919" s="17" t="s">
        <v>87</v>
      </c>
      <c r="C919" s="17" t="s">
        <v>114</v>
      </c>
      <c r="D919" s="17" t="s">
        <v>2161</v>
      </c>
      <c r="E919" s="17">
        <v>1.5448072215233666</v>
      </c>
    </row>
    <row r="920">
      <c r="A920" s="17" t="s">
        <v>133</v>
      </c>
      <c r="B920" s="17" t="s">
        <v>87</v>
      </c>
      <c r="C920" s="17" t="s">
        <v>114</v>
      </c>
      <c r="D920" s="17" t="s">
        <v>2162</v>
      </c>
      <c r="E920" s="17">
        <v>4.006811829603558</v>
      </c>
    </row>
    <row r="921">
      <c r="A921" s="17" t="s">
        <v>133</v>
      </c>
      <c r="B921" s="17" t="s">
        <v>87</v>
      </c>
      <c r="C921" s="17" t="s">
        <v>114</v>
      </c>
      <c r="D921" s="17" t="s">
        <v>2163</v>
      </c>
      <c r="E921" s="17">
        <v>6.350034527339588</v>
      </c>
    </row>
    <row r="922">
      <c r="A922" s="17" t="s">
        <v>133</v>
      </c>
      <c r="B922" s="17" t="s">
        <v>87</v>
      </c>
      <c r="C922" s="17" t="s">
        <v>114</v>
      </c>
      <c r="D922" s="17" t="s">
        <v>2164</v>
      </c>
      <c r="E922" s="17">
        <v>5.327551645939131</v>
      </c>
    </row>
    <row r="923">
      <c r="A923" s="17" t="s">
        <v>133</v>
      </c>
      <c r="B923" s="17" t="s">
        <v>87</v>
      </c>
      <c r="C923" s="17" t="s">
        <v>114</v>
      </c>
      <c r="D923" s="17" t="s">
        <v>2165</v>
      </c>
      <c r="E923" s="17">
        <v>6.350034527339583</v>
      </c>
    </row>
    <row r="924">
      <c r="A924" s="17" t="s">
        <v>133</v>
      </c>
      <c r="B924" s="17" t="s">
        <v>87</v>
      </c>
      <c r="C924" s="17" t="s">
        <v>114</v>
      </c>
      <c r="D924" s="17" t="s">
        <v>2166</v>
      </c>
      <c r="E924" s="17">
        <v>5.327551645939131</v>
      </c>
    </row>
    <row r="925">
      <c r="A925" s="17" t="s">
        <v>133</v>
      </c>
      <c r="B925" s="17" t="s">
        <v>87</v>
      </c>
      <c r="C925" s="17" t="s">
        <v>114</v>
      </c>
      <c r="D925" s="17" t="s">
        <v>2167</v>
      </c>
      <c r="E925" s="17">
        <v>5.839788460672498</v>
      </c>
    </row>
    <row r="926">
      <c r="A926" s="17" t="s">
        <v>133</v>
      </c>
      <c r="B926" s="17" t="s">
        <v>87</v>
      </c>
      <c r="C926" s="17" t="s">
        <v>114</v>
      </c>
      <c r="D926" s="17" t="s">
        <v>2168</v>
      </c>
      <c r="E926" s="17">
        <v>5.327551645939131</v>
      </c>
    </row>
    <row r="927">
      <c r="A927" s="17" t="s">
        <v>133</v>
      </c>
      <c r="B927" s="17" t="s">
        <v>87</v>
      </c>
      <c r="C927" s="17" t="s">
        <v>114</v>
      </c>
      <c r="D927" s="17" t="s">
        <v>2169</v>
      </c>
      <c r="E927" s="17">
        <v>5.839788460672502</v>
      </c>
    </row>
    <row r="928">
      <c r="A928" s="17" t="s">
        <v>133</v>
      </c>
      <c r="B928" s="17" t="s">
        <v>87</v>
      </c>
      <c r="C928" s="17" t="s">
        <v>114</v>
      </c>
      <c r="D928" s="17" t="s">
        <v>2170</v>
      </c>
      <c r="E928" s="17">
        <v>5.327551645939184</v>
      </c>
    </row>
    <row r="929">
      <c r="A929" s="17" t="s">
        <v>133</v>
      </c>
      <c r="B929" s="17" t="s">
        <v>87</v>
      </c>
      <c r="C929" s="17" t="s">
        <v>114</v>
      </c>
      <c r="D929" s="17" t="s">
        <v>2171</v>
      </c>
      <c r="E929" s="17">
        <v>5.797990550961096</v>
      </c>
    </row>
    <row r="930">
      <c r="A930" s="17" t="s">
        <v>133</v>
      </c>
      <c r="B930" s="17" t="s">
        <v>87</v>
      </c>
      <c r="C930" s="17" t="s">
        <v>114</v>
      </c>
      <c r="D930" s="17" t="s">
        <v>2172</v>
      </c>
      <c r="E930" s="17">
        <v>5.321406402851764</v>
      </c>
    </row>
    <row r="931">
      <c r="A931" s="17" t="s">
        <v>133</v>
      </c>
      <c r="B931" s="17" t="s">
        <v>87</v>
      </c>
      <c r="C931" s="17" t="s">
        <v>114</v>
      </c>
      <c r="D931" s="17" t="s">
        <v>2173</v>
      </c>
      <c r="E931" s="17">
        <v>5.797990550961094</v>
      </c>
    </row>
    <row r="932">
      <c r="A932" s="17" t="s">
        <v>133</v>
      </c>
      <c r="B932" s="17" t="s">
        <v>87</v>
      </c>
      <c r="C932" s="17" t="s">
        <v>114</v>
      </c>
      <c r="D932" s="17" t="s">
        <v>2174</v>
      </c>
      <c r="E932" s="17">
        <v>5.321406402851764</v>
      </c>
    </row>
    <row r="933">
      <c r="A933" s="17" t="s">
        <v>133</v>
      </c>
      <c r="B933" s="17" t="s">
        <v>87</v>
      </c>
      <c r="C933" s="17" t="s">
        <v>114</v>
      </c>
      <c r="D933" s="17" t="s">
        <v>2175</v>
      </c>
      <c r="E933" s="17">
        <v>5.81387984440254</v>
      </c>
    </row>
    <row r="934">
      <c r="A934" s="17" t="s">
        <v>133</v>
      </c>
      <c r="B934" s="17" t="s">
        <v>87</v>
      </c>
      <c r="C934" s="17" t="s">
        <v>114</v>
      </c>
      <c r="D934" s="17" t="s">
        <v>2176</v>
      </c>
      <c r="E934" s="17">
        <v>5.361162077066427</v>
      </c>
    </row>
    <row r="935">
      <c r="A935" s="17" t="s">
        <v>133</v>
      </c>
      <c r="B935" s="17" t="s">
        <v>87</v>
      </c>
      <c r="C935" s="17" t="s">
        <v>114</v>
      </c>
      <c r="D935" s="17" t="s">
        <v>2177</v>
      </c>
      <c r="E935" s="17">
        <v>5.813879844402527</v>
      </c>
    </row>
    <row r="936">
      <c r="A936" s="17" t="s">
        <v>133</v>
      </c>
      <c r="B936" s="17" t="s">
        <v>87</v>
      </c>
      <c r="C936" s="17" t="s">
        <v>114</v>
      </c>
      <c r="D936" s="17" t="s">
        <v>2178</v>
      </c>
      <c r="E936" s="17">
        <v>5.361162077066427</v>
      </c>
    </row>
    <row r="937">
      <c r="A937" s="17" t="s">
        <v>133</v>
      </c>
      <c r="B937" s="17" t="s">
        <v>87</v>
      </c>
      <c r="C937" s="17" t="s">
        <v>114</v>
      </c>
      <c r="D937" s="17" t="s">
        <v>2179</v>
      </c>
      <c r="E937" s="17">
        <v>4.5208769866451775</v>
      </c>
    </row>
    <row r="938">
      <c r="A938" s="17" t="s">
        <v>133</v>
      </c>
      <c r="B938" s="17" t="s">
        <v>87</v>
      </c>
      <c r="C938" s="17" t="s">
        <v>114</v>
      </c>
      <c r="D938" s="17" t="s">
        <v>2180</v>
      </c>
      <c r="E938" s="17">
        <v>4.142368159132433</v>
      </c>
    </row>
    <row r="939">
      <c r="A939" s="17" t="s">
        <v>133</v>
      </c>
      <c r="B939" s="17" t="s">
        <v>87</v>
      </c>
      <c r="C939" s="17" t="s">
        <v>114</v>
      </c>
      <c r="D939" s="17" t="s">
        <v>2181</v>
      </c>
      <c r="E939" s="17">
        <v>1.5299872923901023</v>
      </c>
    </row>
    <row r="940">
      <c r="A940" s="17" t="s">
        <v>133</v>
      </c>
      <c r="B940" s="17" t="s">
        <v>87</v>
      </c>
      <c r="C940" s="17" t="s">
        <v>114</v>
      </c>
      <c r="D940" s="17" t="s">
        <v>2182</v>
      </c>
      <c r="E940" s="17">
        <v>6.017551718003698</v>
      </c>
    </row>
    <row r="941">
      <c r="A941" s="17" t="s">
        <v>133</v>
      </c>
      <c r="B941" s="17" t="s">
        <v>87</v>
      </c>
      <c r="C941" s="17" t="s">
        <v>114</v>
      </c>
      <c r="D941" s="17" t="s">
        <v>2183</v>
      </c>
      <c r="E941" s="17">
        <v>6.62088985054704</v>
      </c>
    </row>
    <row r="942">
      <c r="A942" s="17" t="s">
        <v>133</v>
      </c>
      <c r="B942" s="17" t="s">
        <v>87</v>
      </c>
      <c r="C942" s="17" t="s">
        <v>114</v>
      </c>
      <c r="D942" s="17" t="s">
        <v>2184</v>
      </c>
      <c r="E942" s="17">
        <v>11.629919940427925</v>
      </c>
    </row>
    <row r="943">
      <c r="A943" s="17" t="s">
        <v>133</v>
      </c>
      <c r="B943" s="17" t="s">
        <v>87</v>
      </c>
      <c r="C943" s="17" t="s">
        <v>114</v>
      </c>
      <c r="D943" s="17" t="s">
        <v>2185</v>
      </c>
      <c r="E943" s="17">
        <v>4.530000198008601</v>
      </c>
    </row>
    <row r="944">
      <c r="A944" s="17" t="s">
        <v>133</v>
      </c>
      <c r="B944" s="17" t="s">
        <v>87</v>
      </c>
      <c r="C944" s="17" t="s">
        <v>114</v>
      </c>
      <c r="D944" s="17" t="s">
        <v>2186</v>
      </c>
      <c r="E944" s="17">
        <v>11.629919940427925</v>
      </c>
    </row>
    <row r="945">
      <c r="A945" s="17" t="s">
        <v>133</v>
      </c>
      <c r="B945" s="17" t="s">
        <v>87</v>
      </c>
      <c r="C945" s="17" t="s">
        <v>114</v>
      </c>
      <c r="D945" s="17" t="s">
        <v>2187</v>
      </c>
      <c r="E945" s="17">
        <v>6.6151931265609125</v>
      </c>
    </row>
    <row r="946">
      <c r="A946" s="17" t="s">
        <v>133</v>
      </c>
      <c r="B946" s="17" t="s">
        <v>87</v>
      </c>
      <c r="C946" s="17" t="s">
        <v>114</v>
      </c>
      <c r="D946" s="17" t="s">
        <v>2188</v>
      </c>
      <c r="E946" s="17">
        <v>6.017551718003698</v>
      </c>
    </row>
    <row r="947">
      <c r="A947" s="17" t="s">
        <v>133</v>
      </c>
      <c r="B947" s="17" t="s">
        <v>87</v>
      </c>
      <c r="C947" s="17" t="s">
        <v>114</v>
      </c>
      <c r="D947" s="17" t="s">
        <v>2189</v>
      </c>
      <c r="E947" s="17">
        <v>1.5448072277397078</v>
      </c>
    </row>
    <row r="948">
      <c r="A948" s="17" t="s">
        <v>133</v>
      </c>
      <c r="B948" s="17" t="s">
        <v>87</v>
      </c>
      <c r="C948" s="17" t="s">
        <v>114</v>
      </c>
      <c r="D948" s="17" t="s">
        <v>2190</v>
      </c>
      <c r="E948" s="17">
        <v>4.142368159132432</v>
      </c>
    </row>
    <row r="949">
      <c r="A949" s="17" t="s">
        <v>133</v>
      </c>
      <c r="B949" s="17" t="s">
        <v>87</v>
      </c>
      <c r="C949" s="17" t="s">
        <v>114</v>
      </c>
      <c r="D949" s="17" t="s">
        <v>2191</v>
      </c>
      <c r="E949" s="17">
        <v>6.464946044831637</v>
      </c>
    </row>
    <row r="950">
      <c r="A950" s="17" t="s">
        <v>133</v>
      </c>
      <c r="B950" s="17" t="s">
        <v>87</v>
      </c>
      <c r="C950" s="17" t="s">
        <v>114</v>
      </c>
      <c r="D950" s="17" t="s">
        <v>2192</v>
      </c>
      <c r="E950" s="17">
        <v>6.017821409103877</v>
      </c>
    </row>
    <row r="951">
      <c r="A951" s="17" t="s">
        <v>133</v>
      </c>
      <c r="B951" s="17" t="s">
        <v>87</v>
      </c>
      <c r="C951" s="17" t="s">
        <v>114</v>
      </c>
      <c r="D951" s="17" t="s">
        <v>2193</v>
      </c>
      <c r="E951" s="17">
        <v>1.5800543015511</v>
      </c>
    </row>
    <row r="952">
      <c r="A952" s="17" t="s">
        <v>133</v>
      </c>
      <c r="B952" s="17" t="s">
        <v>87</v>
      </c>
      <c r="C952" s="17" t="s">
        <v>114</v>
      </c>
      <c r="D952" s="17" t="s">
        <v>2194</v>
      </c>
      <c r="E952" s="17">
        <v>4.177098469539215</v>
      </c>
    </row>
    <row r="953">
      <c r="A953" s="17" t="s">
        <v>133</v>
      </c>
      <c r="B953" s="17" t="s">
        <v>87</v>
      </c>
      <c r="C953" s="17" t="s">
        <v>114</v>
      </c>
      <c r="D953" s="17" t="s">
        <v>2195</v>
      </c>
      <c r="E953" s="17">
        <v>4.38000018858377</v>
      </c>
    </row>
    <row r="954">
      <c r="A954" s="17" t="s">
        <v>133</v>
      </c>
      <c r="B954" s="17" t="s">
        <v>87</v>
      </c>
      <c r="C954" s="17" t="s">
        <v>114</v>
      </c>
      <c r="D954" s="17" t="s">
        <v>2196</v>
      </c>
      <c r="E954" s="17">
        <v>11.629919940427913</v>
      </c>
    </row>
    <row r="955">
      <c r="A955" s="17" t="s">
        <v>133</v>
      </c>
      <c r="B955" s="17" t="s">
        <v>87</v>
      </c>
      <c r="C955" s="17" t="s">
        <v>114</v>
      </c>
      <c r="D955" s="17" t="s">
        <v>2197</v>
      </c>
      <c r="E955" s="17">
        <v>1.5975004597209075</v>
      </c>
    </row>
    <row r="956">
      <c r="A956" s="17" t="s">
        <v>133</v>
      </c>
      <c r="B956" s="17" t="s">
        <v>87</v>
      </c>
      <c r="C956" s="17" t="s">
        <v>114</v>
      </c>
      <c r="D956" s="17" t="s">
        <v>2198</v>
      </c>
      <c r="E956" s="17">
        <v>4.161946938927636</v>
      </c>
    </row>
    <row r="957">
      <c r="A957" s="17" t="s">
        <v>133</v>
      </c>
      <c r="B957" s="17" t="s">
        <v>87</v>
      </c>
      <c r="C957" s="17" t="s">
        <v>114</v>
      </c>
      <c r="D957" s="17" t="s">
        <v>2199</v>
      </c>
      <c r="E957" s="17">
        <v>4.5324994420538856</v>
      </c>
    </row>
    <row r="958">
      <c r="A958" s="17" t="s">
        <v>133</v>
      </c>
      <c r="B958" s="17" t="s">
        <v>87</v>
      </c>
      <c r="C958" s="17" t="s">
        <v>114</v>
      </c>
      <c r="D958" s="17" t="s">
        <v>2200</v>
      </c>
      <c r="E958" s="17">
        <v>11.61447214171602</v>
      </c>
    </row>
    <row r="959">
      <c r="A959" s="17" t="s">
        <v>133</v>
      </c>
      <c r="B959" s="17" t="s">
        <v>87</v>
      </c>
      <c r="C959" s="17" t="s">
        <v>114</v>
      </c>
      <c r="D959" s="17" t="s">
        <v>2201</v>
      </c>
      <c r="E959" s="17">
        <v>6.599999140131933</v>
      </c>
    </row>
    <row r="960">
      <c r="A960" s="17" t="s">
        <v>133</v>
      </c>
      <c r="B960" s="17" t="s">
        <v>87</v>
      </c>
      <c r="C960" s="17" t="s">
        <v>114</v>
      </c>
      <c r="D960" s="17" t="s">
        <v>2202</v>
      </c>
      <c r="E960" s="17">
        <v>6.017525141003557</v>
      </c>
    </row>
    <row r="961">
      <c r="A961" s="17" t="s">
        <v>133</v>
      </c>
      <c r="B961" s="17" t="s">
        <v>87</v>
      </c>
      <c r="C961" s="17" t="s">
        <v>114</v>
      </c>
      <c r="D961" s="17" t="s">
        <v>2203</v>
      </c>
      <c r="E961" s="17">
        <v>1.5510811590553006</v>
      </c>
    </row>
    <row r="962">
      <c r="A962" s="17" t="s">
        <v>133</v>
      </c>
      <c r="B962" s="17" t="s">
        <v>87</v>
      </c>
      <c r="C962" s="17" t="s">
        <v>114</v>
      </c>
      <c r="D962" s="17" t="s">
        <v>2204</v>
      </c>
      <c r="E962" s="17">
        <v>6.017525141003557</v>
      </c>
    </row>
    <row r="963">
      <c r="A963" s="17" t="s">
        <v>133</v>
      </c>
      <c r="B963" s="17" t="s">
        <v>87</v>
      </c>
      <c r="C963" s="17" t="s">
        <v>114</v>
      </c>
      <c r="D963" s="17" t="s">
        <v>2205</v>
      </c>
      <c r="E963" s="17">
        <v>6.61578504106215</v>
      </c>
    </row>
    <row r="964">
      <c r="A964" s="17" t="s">
        <v>133</v>
      </c>
      <c r="B964" s="17" t="s">
        <v>87</v>
      </c>
      <c r="C964" s="17" t="s">
        <v>114</v>
      </c>
      <c r="D964" s="17" t="s">
        <v>2206</v>
      </c>
      <c r="E964" s="17">
        <v>11.61447214171602</v>
      </c>
    </row>
    <row r="965">
      <c r="A965" s="17" t="s">
        <v>133</v>
      </c>
      <c r="B965" s="17" t="s">
        <v>87</v>
      </c>
      <c r="C965" s="17" t="s">
        <v>114</v>
      </c>
      <c r="D965" s="17" t="s">
        <v>2207</v>
      </c>
      <c r="E965" s="17">
        <v>4.50186604231855</v>
      </c>
    </row>
    <row r="966">
      <c r="A966" s="17" t="s">
        <v>133</v>
      </c>
      <c r="B966" s="17" t="s">
        <v>87</v>
      </c>
      <c r="C966" s="17" t="s">
        <v>114</v>
      </c>
      <c r="D966" s="17" t="s">
        <v>2208</v>
      </c>
      <c r="E966" s="17">
        <v>4.16194693892766</v>
      </c>
    </row>
    <row r="967">
      <c r="A967" s="17" t="s">
        <v>133</v>
      </c>
      <c r="B967" s="17" t="s">
        <v>87</v>
      </c>
      <c r="C967" s="17" t="s">
        <v>114</v>
      </c>
      <c r="D967" s="17" t="s">
        <v>2209</v>
      </c>
      <c r="E967" s="17">
        <v>1.5798072447667757</v>
      </c>
    </row>
    <row r="968">
      <c r="A968" s="17" t="s">
        <v>133</v>
      </c>
      <c r="B968" s="17" t="s">
        <v>87</v>
      </c>
      <c r="C968" s="17" t="s">
        <v>114</v>
      </c>
      <c r="D968" s="17" t="s">
        <v>2210</v>
      </c>
      <c r="E968" s="17">
        <v>4.161920374607746</v>
      </c>
    </row>
    <row r="969">
      <c r="A969" s="17" t="s">
        <v>133</v>
      </c>
      <c r="B969" s="17" t="s">
        <v>87</v>
      </c>
      <c r="C969" s="17" t="s">
        <v>114</v>
      </c>
      <c r="D969" s="17" t="s">
        <v>2211</v>
      </c>
      <c r="E969" s="17">
        <v>4.530002586830896</v>
      </c>
    </row>
    <row r="970">
      <c r="A970" s="17" t="s">
        <v>133</v>
      </c>
      <c r="B970" s="17" t="s">
        <v>87</v>
      </c>
      <c r="C970" s="17" t="s">
        <v>114</v>
      </c>
      <c r="D970" s="17" t="s">
        <v>2212</v>
      </c>
      <c r="E970" s="17">
        <v>11.61447214171602</v>
      </c>
    </row>
    <row r="971">
      <c r="A971" s="17" t="s">
        <v>133</v>
      </c>
      <c r="B971" s="17" t="s">
        <v>87</v>
      </c>
      <c r="C971" s="17" t="s">
        <v>114</v>
      </c>
      <c r="D971" s="17" t="s">
        <v>2213</v>
      </c>
      <c r="E971" s="17">
        <v>6.61519549986309</v>
      </c>
    </row>
    <row r="972">
      <c r="A972" s="17" t="s">
        <v>133</v>
      </c>
      <c r="B972" s="17" t="s">
        <v>87</v>
      </c>
      <c r="C972" s="17" t="s">
        <v>114</v>
      </c>
      <c r="D972" s="17" t="s">
        <v>2214</v>
      </c>
      <c r="E972" s="17">
        <v>6.017551705323447</v>
      </c>
    </row>
    <row r="973">
      <c r="A973" s="17" t="s">
        <v>133</v>
      </c>
      <c r="B973" s="17" t="s">
        <v>87</v>
      </c>
      <c r="C973" s="17" t="s">
        <v>114</v>
      </c>
      <c r="D973" s="17" t="s">
        <v>2215</v>
      </c>
      <c r="E973" s="17">
        <v>11.614917307562449</v>
      </c>
    </row>
    <row r="974">
      <c r="A974" s="17" t="s">
        <v>133</v>
      </c>
      <c r="B974" s="17" t="s">
        <v>87</v>
      </c>
      <c r="C974" s="17" t="s">
        <v>114</v>
      </c>
      <c r="D974" s="17" t="s">
        <v>2216</v>
      </c>
      <c r="E974" s="17">
        <v>6.630012629378118</v>
      </c>
    </row>
    <row r="975">
      <c r="A975" s="17" t="s">
        <v>133</v>
      </c>
      <c r="B975" s="17" t="s">
        <v>87</v>
      </c>
      <c r="C975" s="17" t="s">
        <v>114</v>
      </c>
      <c r="D975" s="17" t="s">
        <v>2217</v>
      </c>
      <c r="E975" s="17">
        <v>6.017549070552221</v>
      </c>
    </row>
    <row r="976">
      <c r="A976" s="17" t="s">
        <v>133</v>
      </c>
      <c r="B976" s="17" t="s">
        <v>87</v>
      </c>
      <c r="C976" s="17" t="s">
        <v>114</v>
      </c>
      <c r="D976" s="17" t="s">
        <v>2218</v>
      </c>
      <c r="E976" s="17">
        <v>1.5299872967848107</v>
      </c>
    </row>
    <row r="977">
      <c r="A977" s="17" t="s">
        <v>133</v>
      </c>
      <c r="B977" s="17" t="s">
        <v>87</v>
      </c>
      <c r="C977" s="17" t="s">
        <v>114</v>
      </c>
      <c r="D977" s="17" t="s">
        <v>2219</v>
      </c>
      <c r="E977" s="17">
        <v>4.127368173718427</v>
      </c>
    </row>
    <row r="978">
      <c r="A978" s="17" t="s">
        <v>133</v>
      </c>
      <c r="B978" s="17" t="s">
        <v>87</v>
      </c>
      <c r="C978" s="17" t="s">
        <v>114</v>
      </c>
      <c r="D978" s="17" t="s">
        <v>2220</v>
      </c>
      <c r="E978" s="17">
        <v>4.529999769870899</v>
      </c>
    </row>
    <row r="979">
      <c r="A979" s="17" t="s">
        <v>133</v>
      </c>
      <c r="B979" s="17" t="s">
        <v>87</v>
      </c>
      <c r="C979" s="17" t="s">
        <v>114</v>
      </c>
      <c r="D979" s="17" t="s">
        <v>2221</v>
      </c>
      <c r="E979" s="17">
        <v>11.614917307562449</v>
      </c>
    </row>
    <row r="980">
      <c r="A980" s="17" t="s">
        <v>133</v>
      </c>
      <c r="B980" s="17" t="s">
        <v>87</v>
      </c>
      <c r="C980" s="17" t="s">
        <v>114</v>
      </c>
      <c r="D980" s="17" t="s">
        <v>2222</v>
      </c>
      <c r="E980" s="17">
        <v>4.5300001993361</v>
      </c>
    </row>
    <row r="981">
      <c r="A981" s="17" t="s">
        <v>133</v>
      </c>
      <c r="B981" s="17" t="s">
        <v>87</v>
      </c>
      <c r="C981" s="17" t="s">
        <v>114</v>
      </c>
      <c r="D981" s="17" t="s">
        <v>2223</v>
      </c>
      <c r="E981" s="17">
        <v>4.127368173718454</v>
      </c>
    </row>
    <row r="982">
      <c r="A982" s="17" t="s">
        <v>133</v>
      </c>
      <c r="B982" s="17" t="s">
        <v>87</v>
      </c>
      <c r="C982" s="17" t="s">
        <v>114</v>
      </c>
      <c r="D982" s="17" t="s">
        <v>2224</v>
      </c>
      <c r="E982" s="17">
        <v>1.5448072290670862</v>
      </c>
    </row>
    <row r="983">
      <c r="A983" s="17" t="s">
        <v>133</v>
      </c>
      <c r="B983" s="17" t="s">
        <v>87</v>
      </c>
      <c r="C983" s="17" t="s">
        <v>114</v>
      </c>
      <c r="D983" s="17" t="s">
        <v>2225</v>
      </c>
      <c r="E983" s="17">
        <v>6.017549070552221</v>
      </c>
    </row>
    <row r="984">
      <c r="A984" s="17" t="s">
        <v>133</v>
      </c>
      <c r="B984" s="17" t="s">
        <v>87</v>
      </c>
      <c r="C984" s="17" t="s">
        <v>114</v>
      </c>
      <c r="D984" s="17" t="s">
        <v>2226</v>
      </c>
      <c r="E984" s="17">
        <v>6.61519312656099</v>
      </c>
    </row>
    <row r="985">
      <c r="A985" s="17" t="s">
        <v>133</v>
      </c>
      <c r="B985" s="17" t="s">
        <v>87</v>
      </c>
      <c r="C985" s="17" t="s">
        <v>114</v>
      </c>
      <c r="D985" s="17" t="s">
        <v>2227</v>
      </c>
      <c r="E985" s="17">
        <v>6.017549070552221</v>
      </c>
    </row>
    <row r="986">
      <c r="A986" s="17" t="s">
        <v>133</v>
      </c>
      <c r="B986" s="17" t="s">
        <v>87</v>
      </c>
      <c r="C986" s="17" t="s">
        <v>114</v>
      </c>
      <c r="D986" s="17" t="s">
        <v>2228</v>
      </c>
      <c r="E986" s="17">
        <v>6.615190551911815</v>
      </c>
    </row>
    <row r="987">
      <c r="A987" s="17" t="s">
        <v>133</v>
      </c>
      <c r="B987" s="17" t="s">
        <v>87</v>
      </c>
      <c r="C987" s="17" t="s">
        <v>114</v>
      </c>
      <c r="D987" s="17" t="s">
        <v>2229</v>
      </c>
      <c r="E987" s="17">
        <v>11.614917307562449</v>
      </c>
    </row>
    <row r="988">
      <c r="A988" s="17" t="s">
        <v>133</v>
      </c>
      <c r="B988" s="17" t="s">
        <v>87</v>
      </c>
      <c r="C988" s="17" t="s">
        <v>114</v>
      </c>
      <c r="D988" s="17" t="s">
        <v>2230</v>
      </c>
      <c r="E988" s="17">
        <v>4.529997622718714</v>
      </c>
    </row>
    <row r="989">
      <c r="A989" s="17" t="s">
        <v>133</v>
      </c>
      <c r="B989" s="17" t="s">
        <v>87</v>
      </c>
      <c r="C989" s="17" t="s">
        <v>114</v>
      </c>
      <c r="D989" s="17" t="s">
        <v>2231</v>
      </c>
      <c r="E989" s="17">
        <v>4.162368175225402</v>
      </c>
    </row>
    <row r="990">
      <c r="A990" s="17" t="s">
        <v>133</v>
      </c>
      <c r="B990" s="17" t="s">
        <v>87</v>
      </c>
      <c r="C990" s="17" t="s">
        <v>114</v>
      </c>
      <c r="D990" s="17" t="s">
        <v>2232</v>
      </c>
      <c r="E990" s="17">
        <v>1.579807228605823</v>
      </c>
    </row>
    <row r="991">
      <c r="A991" s="17" t="s">
        <v>133</v>
      </c>
      <c r="B991" s="17" t="s">
        <v>87</v>
      </c>
      <c r="C991" s="17" t="s">
        <v>114</v>
      </c>
      <c r="D991" s="17" t="s">
        <v>2233</v>
      </c>
      <c r="E991" s="17">
        <v>11.615042194683223</v>
      </c>
    </row>
    <row r="992">
      <c r="A992" s="17" t="s">
        <v>133</v>
      </c>
      <c r="B992" s="17" t="s">
        <v>87</v>
      </c>
      <c r="C992" s="17" t="s">
        <v>114</v>
      </c>
      <c r="D992" s="17" t="s">
        <v>2234</v>
      </c>
      <c r="E992" s="17">
        <v>6.615370988956363</v>
      </c>
    </row>
    <row r="993">
      <c r="A993" s="17" t="s">
        <v>133</v>
      </c>
      <c r="B993" s="17" t="s">
        <v>87</v>
      </c>
      <c r="C993" s="17" t="s">
        <v>114</v>
      </c>
      <c r="D993" s="17" t="s">
        <v>2235</v>
      </c>
      <c r="E993" s="17">
        <v>6.017673935791181</v>
      </c>
    </row>
    <row r="994">
      <c r="A994" s="17" t="s">
        <v>133</v>
      </c>
      <c r="B994" s="17" t="s">
        <v>87</v>
      </c>
      <c r="C994" s="17" t="s">
        <v>114</v>
      </c>
      <c r="D994" s="17" t="s">
        <v>2236</v>
      </c>
      <c r="E994" s="17">
        <v>1.5447498481693471</v>
      </c>
    </row>
    <row r="995">
      <c r="A995" s="17" t="s">
        <v>133</v>
      </c>
      <c r="B995" s="17" t="s">
        <v>87</v>
      </c>
      <c r="C995" s="17" t="s">
        <v>114</v>
      </c>
      <c r="D995" s="17" t="s">
        <v>2237</v>
      </c>
      <c r="E995" s="17">
        <v>4.127368195600254</v>
      </c>
    </row>
    <row r="996">
      <c r="A996" s="17" t="s">
        <v>133</v>
      </c>
      <c r="B996" s="17" t="s">
        <v>87</v>
      </c>
      <c r="C996" s="17" t="s">
        <v>114</v>
      </c>
      <c r="D996" s="17" t="s">
        <v>2238</v>
      </c>
      <c r="E996" s="17">
        <v>4.530120680833715</v>
      </c>
    </row>
    <row r="997">
      <c r="A997" s="17" t="s">
        <v>133</v>
      </c>
      <c r="B997" s="17" t="s">
        <v>87</v>
      </c>
      <c r="C997" s="17" t="s">
        <v>114</v>
      </c>
      <c r="D997" s="17" t="s">
        <v>2239</v>
      </c>
      <c r="E997" s="17">
        <v>6.7804126978404</v>
      </c>
    </row>
    <row r="998">
      <c r="A998" s="17" t="s">
        <v>133</v>
      </c>
      <c r="B998" s="17" t="s">
        <v>87</v>
      </c>
      <c r="C998" s="17" t="s">
        <v>114</v>
      </c>
      <c r="D998" s="17" t="s">
        <v>2240</v>
      </c>
      <c r="E998" s="17">
        <v>11.615042194683223</v>
      </c>
    </row>
    <row r="999">
      <c r="A999" s="17" t="s">
        <v>133</v>
      </c>
      <c r="B999" s="17" t="s">
        <v>87</v>
      </c>
      <c r="C999" s="17" t="s">
        <v>114</v>
      </c>
      <c r="D999" s="17" t="s">
        <v>2241</v>
      </c>
      <c r="E999" s="17">
        <v>4.665400503423885</v>
      </c>
    </row>
    <row r="1000">
      <c r="A1000" s="17" t="s">
        <v>133</v>
      </c>
      <c r="B1000" s="17" t="s">
        <v>87</v>
      </c>
      <c r="C1000" s="17" t="s">
        <v>114</v>
      </c>
      <c r="D1000" s="17" t="s">
        <v>2242</v>
      </c>
      <c r="E1000" s="17">
        <v>4.1273681956002095</v>
      </c>
    </row>
    <row r="1001">
      <c r="A1001" s="17" t="s">
        <v>133</v>
      </c>
      <c r="B1001" s="17" t="s">
        <v>87</v>
      </c>
      <c r="C1001" s="17" t="s">
        <v>114</v>
      </c>
      <c r="D1001" s="17" t="s">
        <v>2243</v>
      </c>
      <c r="E1001" s="17">
        <v>1.514987961875488</v>
      </c>
    </row>
    <row r="1002">
      <c r="A1002" s="17" t="s">
        <v>133</v>
      </c>
      <c r="B1002" s="17" t="s">
        <v>87</v>
      </c>
      <c r="C1002" s="17" t="s">
        <v>114</v>
      </c>
      <c r="D1002" s="17" t="s">
        <v>2244</v>
      </c>
      <c r="E1002" s="17">
        <v>6.017673935791232</v>
      </c>
    </row>
    <row r="1003">
      <c r="A1003" s="17" t="s">
        <v>133</v>
      </c>
      <c r="B1003" s="17" t="s">
        <v>87</v>
      </c>
      <c r="C1003" s="17" t="s">
        <v>114</v>
      </c>
      <c r="D1003" s="17" t="s">
        <v>2245</v>
      </c>
      <c r="E1003" s="17">
        <v>10.553647000138215</v>
      </c>
    </row>
    <row r="1004">
      <c r="A1004" s="17" t="s">
        <v>133</v>
      </c>
      <c r="B1004" s="17" t="s">
        <v>87</v>
      </c>
      <c r="C1004" s="17" t="s">
        <v>114</v>
      </c>
      <c r="D1004" s="17" t="s">
        <v>2246</v>
      </c>
      <c r="E1004" s="17">
        <v>6.514471922132264</v>
      </c>
    </row>
    <row r="1005">
      <c r="A1005" s="17" t="s">
        <v>133</v>
      </c>
      <c r="B1005" s="17" t="s">
        <v>87</v>
      </c>
      <c r="C1005" s="17" t="s">
        <v>114</v>
      </c>
      <c r="D1005" s="17" t="s">
        <v>2247</v>
      </c>
      <c r="E1005" s="17">
        <v>13.539727747698734</v>
      </c>
    </row>
    <row r="1006">
      <c r="A1006" s="17" t="s">
        <v>133</v>
      </c>
      <c r="B1006" s="17" t="s">
        <v>87</v>
      </c>
      <c r="C1006" s="17" t="s">
        <v>114</v>
      </c>
      <c r="D1006" s="17" t="s">
        <v>2248</v>
      </c>
      <c r="E1006" s="17">
        <v>4.161920374607772</v>
      </c>
    </row>
    <row r="1007">
      <c r="A1007" s="17" t="s">
        <v>133</v>
      </c>
      <c r="B1007" s="17" t="s">
        <v>87</v>
      </c>
      <c r="C1007" s="17" t="s">
        <v>114</v>
      </c>
      <c r="D1007" s="17" t="s">
        <v>2249</v>
      </c>
      <c r="E1007" s="17">
        <v>1.5510806857756745</v>
      </c>
    </row>
    <row r="1008">
      <c r="A1008" s="17" t="s">
        <v>133</v>
      </c>
      <c r="B1008" s="17" t="s">
        <v>87</v>
      </c>
      <c r="C1008" s="17" t="s">
        <v>114</v>
      </c>
      <c r="D1008" s="17" t="s">
        <v>2250</v>
      </c>
      <c r="E1008" s="17">
        <v>6.017551705323447</v>
      </c>
    </row>
    <row r="1009">
      <c r="A1009" s="17" t="s">
        <v>133</v>
      </c>
      <c r="B1009" s="17" t="s">
        <v>87</v>
      </c>
      <c r="C1009" s="17" t="s">
        <v>114</v>
      </c>
      <c r="D1009" s="17" t="s">
        <v>2251</v>
      </c>
      <c r="E1009" s="17">
        <v>6.090247249326881</v>
      </c>
    </row>
    <row r="1010">
      <c r="A1010" s="17" t="s">
        <v>133</v>
      </c>
      <c r="B1010" s="17" t="s">
        <v>87</v>
      </c>
      <c r="C1010" s="17" t="s">
        <v>114</v>
      </c>
      <c r="D1010" s="17" t="s">
        <v>2252</v>
      </c>
      <c r="E1010" s="17">
        <v>6.020551822176919</v>
      </c>
    </row>
    <row r="1011">
      <c r="A1011" s="17" t="s">
        <v>133</v>
      </c>
      <c r="B1011" s="17" t="s">
        <v>87</v>
      </c>
      <c r="C1011" s="17" t="s">
        <v>114</v>
      </c>
      <c r="D1011" s="17" t="s">
        <v>2253</v>
      </c>
      <c r="E1011" s="17">
        <v>2.1052077584872566</v>
      </c>
    </row>
    <row r="1012">
      <c r="A1012" s="17" t="s">
        <v>133</v>
      </c>
      <c r="B1012" s="17" t="s">
        <v>87</v>
      </c>
      <c r="C1012" s="17" t="s">
        <v>114</v>
      </c>
      <c r="D1012" s="17" t="s">
        <v>2254</v>
      </c>
      <c r="E1012" s="17">
        <v>4.162463124121896</v>
      </c>
    </row>
    <row r="1013">
      <c r="A1013" s="17" t="s">
        <v>133</v>
      </c>
      <c r="B1013" s="17" t="s">
        <v>87</v>
      </c>
      <c r="C1013" s="17" t="s">
        <v>114</v>
      </c>
      <c r="D1013" s="17" t="s">
        <v>2255</v>
      </c>
      <c r="E1013" s="17">
        <v>6.5704549378487265</v>
      </c>
    </row>
    <row r="1014">
      <c r="A1014" s="17" t="s">
        <v>133</v>
      </c>
      <c r="B1014" s="17" t="s">
        <v>87</v>
      </c>
      <c r="C1014" s="17" t="s">
        <v>114</v>
      </c>
      <c r="D1014" s="17" t="s">
        <v>2256</v>
      </c>
      <c r="E1014" s="17">
        <v>11.615014861554457</v>
      </c>
    </row>
    <row r="1015">
      <c r="A1015" s="17" t="s">
        <v>133</v>
      </c>
      <c r="B1015" s="17" t="s">
        <v>87</v>
      </c>
      <c r="C1015" s="17" t="s">
        <v>114</v>
      </c>
      <c r="D1015" s="17" t="s">
        <v>2257</v>
      </c>
      <c r="E1015" s="17">
        <v>1.579807244316588</v>
      </c>
    </row>
    <row r="1016">
      <c r="A1016" s="17" t="s">
        <v>133</v>
      </c>
      <c r="B1016" s="17" t="s">
        <v>87</v>
      </c>
      <c r="C1016" s="17" t="s">
        <v>114</v>
      </c>
      <c r="D1016" s="17" t="s">
        <v>2258</v>
      </c>
      <c r="E1016" s="17">
        <v>6.017551675647731</v>
      </c>
    </row>
    <row r="1017">
      <c r="A1017" s="17" t="s">
        <v>133</v>
      </c>
      <c r="B1017" s="17" t="s">
        <v>87</v>
      </c>
      <c r="C1017" s="17" t="s">
        <v>114</v>
      </c>
      <c r="D1017" s="17" t="s">
        <v>2259</v>
      </c>
      <c r="E1017" s="17">
        <v>6.615193126561185</v>
      </c>
    </row>
    <row r="1018">
      <c r="A1018" s="17" t="s">
        <v>133</v>
      </c>
      <c r="B1018" s="17" t="s">
        <v>87</v>
      </c>
      <c r="C1018" s="17" t="s">
        <v>114</v>
      </c>
      <c r="D1018" s="17" t="s">
        <v>2260</v>
      </c>
      <c r="E1018" s="17">
        <v>11.615014861554457</v>
      </c>
    </row>
    <row r="1019">
      <c r="A1019" s="17" t="s">
        <v>133</v>
      </c>
      <c r="B1019" s="17" t="s">
        <v>87</v>
      </c>
      <c r="C1019" s="17" t="s">
        <v>114</v>
      </c>
      <c r="D1019" s="17" t="s">
        <v>2261</v>
      </c>
      <c r="E1019" s="17">
        <v>5.38000024967615</v>
      </c>
    </row>
    <row r="1020">
      <c r="A1020" s="17" t="s">
        <v>133</v>
      </c>
      <c r="B1020" s="17" t="s">
        <v>87</v>
      </c>
      <c r="C1020" s="17" t="s">
        <v>114</v>
      </c>
      <c r="D1020" s="17" t="s">
        <v>2262</v>
      </c>
      <c r="E1020" s="17">
        <v>4.162463124121897</v>
      </c>
    </row>
    <row r="1021">
      <c r="A1021" s="17" t="s">
        <v>133</v>
      </c>
      <c r="B1021" s="17" t="s">
        <v>87</v>
      </c>
      <c r="C1021" s="17" t="s">
        <v>114</v>
      </c>
      <c r="D1021" s="17" t="s">
        <v>2263</v>
      </c>
      <c r="E1021" s="17">
        <v>6.626401961939601</v>
      </c>
    </row>
    <row r="1022">
      <c r="A1022" s="17" t="s">
        <v>133</v>
      </c>
      <c r="B1022" s="17" t="s">
        <v>87</v>
      </c>
      <c r="C1022" s="17" t="s">
        <v>114</v>
      </c>
      <c r="D1022" s="17" t="s">
        <v>2264</v>
      </c>
      <c r="E1022" s="17">
        <v>6.051162106774974</v>
      </c>
    </row>
    <row r="1023">
      <c r="A1023" s="17" t="s">
        <v>133</v>
      </c>
      <c r="B1023" s="17" t="s">
        <v>87</v>
      </c>
      <c r="C1023" s="17" t="s">
        <v>114</v>
      </c>
      <c r="D1023" s="17" t="s">
        <v>2265</v>
      </c>
      <c r="E1023" s="17">
        <v>1.5685990782007264</v>
      </c>
    </row>
    <row r="1024">
      <c r="A1024" s="17" t="s">
        <v>133</v>
      </c>
      <c r="B1024" s="17" t="s">
        <v>87</v>
      </c>
      <c r="C1024" s="17" t="s">
        <v>114</v>
      </c>
      <c r="D1024" s="17" t="s">
        <v>2266</v>
      </c>
      <c r="E1024" s="17">
        <v>4.1288526929946014</v>
      </c>
    </row>
    <row r="1025">
      <c r="A1025" s="17" t="s">
        <v>133</v>
      </c>
      <c r="B1025" s="17" t="s">
        <v>87</v>
      </c>
      <c r="C1025" s="17" t="s">
        <v>114</v>
      </c>
      <c r="D1025" s="17" t="s">
        <v>2267</v>
      </c>
      <c r="E1025" s="17">
        <v>6.570000970174889</v>
      </c>
    </row>
    <row r="1026">
      <c r="A1026" s="17" t="s">
        <v>133</v>
      </c>
      <c r="B1026" s="17" t="s">
        <v>87</v>
      </c>
      <c r="C1026" s="17" t="s">
        <v>114</v>
      </c>
      <c r="D1026" s="17" t="s">
        <v>2268</v>
      </c>
      <c r="E1026" s="17">
        <v>11.615014861554457</v>
      </c>
    </row>
    <row r="1027">
      <c r="A1027" s="17" t="s">
        <v>133</v>
      </c>
      <c r="B1027" s="17" t="s">
        <v>87</v>
      </c>
      <c r="C1027" s="17" t="s">
        <v>114</v>
      </c>
      <c r="D1027" s="17" t="s">
        <v>2269</v>
      </c>
      <c r="E1027" s="17">
        <v>6.587708793525905</v>
      </c>
    </row>
    <row r="1028">
      <c r="A1028" s="17" t="s">
        <v>133</v>
      </c>
      <c r="B1028" s="17" t="s">
        <v>87</v>
      </c>
      <c r="C1028" s="17" t="s">
        <v>114</v>
      </c>
      <c r="D1028" s="17" t="s">
        <v>2270</v>
      </c>
      <c r="E1028" s="17">
        <v>11.59694831652868</v>
      </c>
    </row>
    <row r="1029">
      <c r="A1029" s="17" t="s">
        <v>133</v>
      </c>
      <c r="B1029" s="17" t="s">
        <v>87</v>
      </c>
      <c r="C1029" s="17" t="s">
        <v>114</v>
      </c>
      <c r="D1029" s="17" t="s">
        <v>2271</v>
      </c>
      <c r="E1029" s="17">
        <v>4.50251655193061</v>
      </c>
    </row>
    <row r="1030">
      <c r="A1030" s="17" t="s">
        <v>133</v>
      </c>
      <c r="B1030" s="17" t="s">
        <v>87</v>
      </c>
      <c r="C1030" s="17" t="s">
        <v>114</v>
      </c>
      <c r="D1030" s="17" t="s">
        <v>2272</v>
      </c>
      <c r="E1030" s="17">
        <v>4.150541822188094</v>
      </c>
    </row>
    <row r="1031">
      <c r="A1031" s="17" t="s">
        <v>133</v>
      </c>
      <c r="B1031" s="17" t="s">
        <v>87</v>
      </c>
      <c r="C1031" s="17" t="s">
        <v>114</v>
      </c>
      <c r="D1031" s="17" t="s">
        <v>2273</v>
      </c>
      <c r="E1031" s="17">
        <v>1.5798079162036223</v>
      </c>
    </row>
    <row r="1032">
      <c r="A1032" s="17" t="s">
        <v>133</v>
      </c>
      <c r="B1032" s="17" t="s">
        <v>87</v>
      </c>
      <c r="C1032" s="17" t="s">
        <v>114</v>
      </c>
      <c r="D1032" s="17" t="s">
        <v>2274</v>
      </c>
      <c r="E1032" s="17">
        <v>6.011406432555738</v>
      </c>
    </row>
    <row r="1033">
      <c r="A1033" s="17" t="s">
        <v>133</v>
      </c>
      <c r="B1033" s="17" t="s">
        <v>87</v>
      </c>
      <c r="C1033" s="17" t="s">
        <v>114</v>
      </c>
      <c r="D1033" s="17" t="s">
        <v>2275</v>
      </c>
      <c r="E1033" s="17">
        <v>1.5649879403087927</v>
      </c>
    </row>
    <row r="1034">
      <c r="A1034" s="17" t="s">
        <v>133</v>
      </c>
      <c r="B1034" s="17" t="s">
        <v>87</v>
      </c>
      <c r="C1034" s="17" t="s">
        <v>114</v>
      </c>
      <c r="D1034" s="17" t="s">
        <v>2276</v>
      </c>
      <c r="E1034" s="17">
        <v>4.150541822183556</v>
      </c>
    </row>
    <row r="1035">
      <c r="A1035" s="17" t="s">
        <v>133</v>
      </c>
      <c r="B1035" s="17" t="s">
        <v>87</v>
      </c>
      <c r="C1035" s="17" t="s">
        <v>114</v>
      </c>
      <c r="D1035" s="17" t="s">
        <v>2277</v>
      </c>
      <c r="E1035" s="17">
        <v>4.530000174289821</v>
      </c>
    </row>
    <row r="1036">
      <c r="A1036" s="17" t="s">
        <v>133</v>
      </c>
      <c r="B1036" s="17" t="s">
        <v>87</v>
      </c>
      <c r="C1036" s="17" t="s">
        <v>114</v>
      </c>
      <c r="D1036" s="17" t="s">
        <v>2278</v>
      </c>
      <c r="E1036" s="17">
        <v>11.59694831652868</v>
      </c>
    </row>
    <row r="1037">
      <c r="A1037" s="17" t="s">
        <v>133</v>
      </c>
      <c r="B1037" s="17" t="s">
        <v>87</v>
      </c>
      <c r="C1037" s="17" t="s">
        <v>114</v>
      </c>
      <c r="D1037" s="17" t="s">
        <v>2279</v>
      </c>
      <c r="E1037" s="17">
        <v>6.630012391779957</v>
      </c>
    </row>
    <row r="1038">
      <c r="A1038" s="17" t="s">
        <v>133</v>
      </c>
      <c r="B1038" s="17" t="s">
        <v>87</v>
      </c>
      <c r="C1038" s="17" t="s">
        <v>114</v>
      </c>
      <c r="D1038" s="17" t="s">
        <v>2280</v>
      </c>
      <c r="E1038" s="17">
        <v>6.011406432560312</v>
      </c>
    </row>
    <row r="1039">
      <c r="A1039" s="17" t="s">
        <v>133</v>
      </c>
      <c r="B1039" s="17" t="s">
        <v>87</v>
      </c>
      <c r="C1039" s="17" t="s">
        <v>114</v>
      </c>
      <c r="D1039" s="17" t="s">
        <v>2281</v>
      </c>
      <c r="E1039" s="17">
        <v>4.530414477017249</v>
      </c>
    </row>
    <row r="1040">
      <c r="A1040" s="17" t="s">
        <v>133</v>
      </c>
      <c r="B1040" s="17" t="s">
        <v>87</v>
      </c>
      <c r="C1040" s="17" t="s">
        <v>114</v>
      </c>
      <c r="D1040" s="17" t="s">
        <v>2282</v>
      </c>
      <c r="E1040" s="17">
        <v>4.009361384952092</v>
      </c>
    </row>
    <row r="1041">
      <c r="A1041" s="17" t="s">
        <v>133</v>
      </c>
      <c r="B1041" s="17" t="s">
        <v>87</v>
      </c>
      <c r="C1041" s="17" t="s">
        <v>114</v>
      </c>
      <c r="D1041" s="17" t="s">
        <v>2283</v>
      </c>
      <c r="E1041" s="17">
        <v>1.5448072218059814</v>
      </c>
    </row>
    <row r="1042">
      <c r="A1042" s="17" t="s">
        <v>133</v>
      </c>
      <c r="B1042" s="17" t="s">
        <v>87</v>
      </c>
      <c r="C1042" s="17" t="s">
        <v>114</v>
      </c>
      <c r="D1042" s="17" t="s">
        <v>2284</v>
      </c>
      <c r="E1042" s="17">
        <v>5.8672135876870755</v>
      </c>
    </row>
    <row r="1043">
      <c r="A1043" s="17" t="s">
        <v>133</v>
      </c>
      <c r="B1043" s="17" t="s">
        <v>87</v>
      </c>
      <c r="C1043" s="17" t="s">
        <v>114</v>
      </c>
      <c r="D1043" s="17" t="s">
        <v>2285</v>
      </c>
      <c r="E1043" s="17">
        <v>6.615607411503236</v>
      </c>
    </row>
    <row r="1044">
      <c r="A1044" s="17" t="s">
        <v>133</v>
      </c>
      <c r="B1044" s="17" t="s">
        <v>87</v>
      </c>
      <c r="C1044" s="17" t="s">
        <v>114</v>
      </c>
      <c r="D1044" s="17" t="s">
        <v>2286</v>
      </c>
      <c r="E1044" s="17">
        <v>11.34657503593095</v>
      </c>
    </row>
    <row r="1045">
      <c r="A1045" s="17" t="s">
        <v>133</v>
      </c>
      <c r="B1045" s="17" t="s">
        <v>87</v>
      </c>
      <c r="C1045" s="17" t="s">
        <v>114</v>
      </c>
      <c r="D1045" s="17" t="s">
        <v>2287</v>
      </c>
      <c r="E1045" s="17">
        <v>16.867546295334</v>
      </c>
    </row>
    <row r="1046">
      <c r="A1046" s="17" t="s">
        <v>133</v>
      </c>
      <c r="B1046" s="17" t="s">
        <v>87</v>
      </c>
      <c r="C1046" s="17" t="s">
        <v>114</v>
      </c>
      <c r="D1046" s="17" t="s">
        <v>2288</v>
      </c>
      <c r="E1046" s="17">
        <v>41.3096246243067</v>
      </c>
    </row>
    <row r="1047">
      <c r="A1047" s="17" t="s">
        <v>133</v>
      </c>
      <c r="B1047" s="17" t="s">
        <v>87</v>
      </c>
      <c r="C1047" s="17" t="s">
        <v>114</v>
      </c>
      <c r="D1047" s="17" t="s">
        <v>2289</v>
      </c>
      <c r="E1047" s="17">
        <v>0.2511345254960197</v>
      </c>
    </row>
    <row r="1048">
      <c r="A1048" s="17" t="s">
        <v>133</v>
      </c>
      <c r="B1048" s="17" t="s">
        <v>87</v>
      </c>
      <c r="C1048" s="17" t="s">
        <v>114</v>
      </c>
      <c r="D1048" s="17" t="s">
        <v>2290</v>
      </c>
      <c r="E1048" s="17">
        <v>32.86302895030901</v>
      </c>
    </row>
    <row r="1049">
      <c r="A1049" s="17" t="s">
        <v>133</v>
      </c>
      <c r="B1049" s="17" t="s">
        <v>87</v>
      </c>
      <c r="C1049" s="17" t="s">
        <v>114</v>
      </c>
      <c r="D1049" s="17" t="s">
        <v>2291</v>
      </c>
      <c r="E1049" s="17">
        <v>28.12682020256702</v>
      </c>
    </row>
    <row r="1050">
      <c r="A1050" s="17" t="s">
        <v>133</v>
      </c>
      <c r="B1050" s="17" t="s">
        <v>87</v>
      </c>
      <c r="C1050" s="17" t="s">
        <v>114</v>
      </c>
      <c r="D1050" s="17" t="s">
        <v>2292</v>
      </c>
      <c r="E1050" s="17">
        <v>86.3947211510509</v>
      </c>
    </row>
    <row r="1051">
      <c r="A1051" s="17" t="s">
        <v>133</v>
      </c>
      <c r="B1051" s="17" t="s">
        <v>87</v>
      </c>
      <c r="C1051" s="17" t="s">
        <v>114</v>
      </c>
      <c r="D1051" s="17" t="s">
        <v>2293</v>
      </c>
      <c r="E1051" s="17">
        <v>37.51527433544597</v>
      </c>
    </row>
    <row r="1052">
      <c r="A1052" s="17" t="s">
        <v>133</v>
      </c>
      <c r="B1052" s="17" t="s">
        <v>87</v>
      </c>
      <c r="C1052" s="17" t="s">
        <v>114</v>
      </c>
      <c r="D1052" s="17" t="s">
        <v>2294</v>
      </c>
      <c r="E1052" s="17">
        <v>0.06780998302025375</v>
      </c>
    </row>
    <row r="1053">
      <c r="A1053" s="17" t="s">
        <v>133</v>
      </c>
      <c r="B1053" s="17" t="s">
        <v>87</v>
      </c>
      <c r="C1053" s="17" t="s">
        <v>114</v>
      </c>
      <c r="D1053" s="17" t="s">
        <v>2295</v>
      </c>
      <c r="E1053" s="17">
        <v>0.0018795942510804375</v>
      </c>
    </row>
    <row r="1054">
      <c r="A1054" s="17" t="s">
        <v>133</v>
      </c>
      <c r="B1054" s="17" t="s">
        <v>87</v>
      </c>
      <c r="C1054" s="17" t="s">
        <v>114</v>
      </c>
      <c r="D1054" s="17" t="s">
        <v>2296</v>
      </c>
      <c r="E1054" s="17">
        <v>0.0009400474722278206</v>
      </c>
    </row>
    <row r="1055">
      <c r="A1055" s="17" t="s">
        <v>133</v>
      </c>
      <c r="B1055" s="17" t="s">
        <v>87</v>
      </c>
      <c r="C1055" s="17" t="s">
        <v>114</v>
      </c>
      <c r="D1055" s="17" t="s">
        <v>2297</v>
      </c>
      <c r="E1055" s="17">
        <v>1.861302160269682</v>
      </c>
    </row>
    <row r="1056">
      <c r="A1056" s="17" t="s">
        <v>133</v>
      </c>
      <c r="B1056" s="17" t="s">
        <v>87</v>
      </c>
      <c r="C1056" s="17" t="s">
        <v>114</v>
      </c>
      <c r="D1056" s="17" t="s">
        <v>2298</v>
      </c>
      <c r="E1056" s="17">
        <v>0.15061954018410975</v>
      </c>
    </row>
    <row r="1057">
      <c r="A1057" s="17" t="s">
        <v>133</v>
      </c>
      <c r="B1057" s="17" t="s">
        <v>87</v>
      </c>
      <c r="C1057" s="17" t="s">
        <v>114</v>
      </c>
      <c r="D1057" s="17" t="s">
        <v>2299</v>
      </c>
      <c r="E1057" s="17">
        <v>32.03655007555329</v>
      </c>
    </row>
    <row r="1058">
      <c r="A1058" s="17" t="s">
        <v>133</v>
      </c>
      <c r="B1058" s="17" t="s">
        <v>87</v>
      </c>
      <c r="C1058" s="17" t="s">
        <v>114</v>
      </c>
      <c r="D1058" s="17" t="s">
        <v>2300</v>
      </c>
      <c r="E1058" s="17">
        <v>3.136662086538334</v>
      </c>
    </row>
    <row r="1059">
      <c r="A1059" s="17" t="s">
        <v>133</v>
      </c>
      <c r="B1059" s="17" t="s">
        <v>87</v>
      </c>
      <c r="C1059" s="17" t="s">
        <v>114</v>
      </c>
      <c r="D1059" s="17" t="s">
        <v>2301</v>
      </c>
      <c r="E1059" s="17">
        <v>28.066560635545976</v>
      </c>
    </row>
    <row r="1060">
      <c r="A1060" s="17" t="s">
        <v>133</v>
      </c>
      <c r="B1060" s="17" t="s">
        <v>87</v>
      </c>
      <c r="C1060" s="17" t="s">
        <v>114</v>
      </c>
      <c r="D1060" s="17" t="s">
        <v>2302</v>
      </c>
      <c r="E1060" s="17">
        <v>12.491730818674458</v>
      </c>
    </row>
    <row r="1061">
      <c r="A1061" s="17" t="s">
        <v>133</v>
      </c>
      <c r="B1061" s="17" t="s">
        <v>87</v>
      </c>
      <c r="C1061" s="17" t="s">
        <v>114</v>
      </c>
      <c r="D1061" s="17" t="s">
        <v>2303</v>
      </c>
      <c r="E1061" s="17">
        <v>1.685444691040933</v>
      </c>
    </row>
    <row r="1062">
      <c r="A1062" s="17" t="s">
        <v>133</v>
      </c>
      <c r="B1062" s="17" t="s">
        <v>87</v>
      </c>
      <c r="C1062" s="17" t="s">
        <v>114</v>
      </c>
      <c r="D1062" s="17" t="s">
        <v>2304</v>
      </c>
      <c r="E1062" s="17">
        <v>12.510098472783946</v>
      </c>
    </row>
    <row r="1063">
      <c r="A1063" s="17" t="s">
        <v>133</v>
      </c>
      <c r="B1063" s="17" t="s">
        <v>87</v>
      </c>
      <c r="C1063" s="17" t="s">
        <v>114</v>
      </c>
      <c r="D1063" s="17" t="s">
        <v>2305</v>
      </c>
      <c r="E1063" s="17">
        <v>42.13355443620246</v>
      </c>
    </row>
    <row r="1064">
      <c r="A1064" s="17" t="s">
        <v>133</v>
      </c>
      <c r="B1064" s="17" t="s">
        <v>87</v>
      </c>
      <c r="C1064" s="17" t="s">
        <v>114</v>
      </c>
      <c r="D1064" s="17" t="s">
        <v>2306</v>
      </c>
      <c r="E1064" s="17">
        <v>46.42389039208286</v>
      </c>
    </row>
    <row r="1065">
      <c r="A1065" s="17" t="s">
        <v>133</v>
      </c>
      <c r="B1065" s="17" t="s">
        <v>87</v>
      </c>
      <c r="C1065" s="17" t="s">
        <v>114</v>
      </c>
      <c r="D1065" s="17" t="s">
        <v>2307</v>
      </c>
      <c r="E1065" s="17">
        <v>5.173219916172656</v>
      </c>
    </row>
    <row r="1066">
      <c r="A1066" s="17" t="s">
        <v>133</v>
      </c>
      <c r="B1066" s="17" t="s">
        <v>87</v>
      </c>
      <c r="C1066" s="17" t="s">
        <v>114</v>
      </c>
      <c r="D1066" s="17" t="s">
        <v>2308</v>
      </c>
      <c r="E1066" s="17">
        <v>3.800015884031336</v>
      </c>
    </row>
    <row r="1067">
      <c r="A1067" s="17" t="s">
        <v>133</v>
      </c>
      <c r="B1067" s="17" t="s">
        <v>87</v>
      </c>
      <c r="C1067" s="17" t="s">
        <v>114</v>
      </c>
      <c r="D1067" s="17" t="s">
        <v>2309</v>
      </c>
      <c r="E1067" s="17">
        <v>5.197173320722759</v>
      </c>
    </row>
    <row r="1068">
      <c r="A1068" s="17" t="s">
        <v>133</v>
      </c>
      <c r="B1068" s="17" t="s">
        <v>87</v>
      </c>
      <c r="C1068" s="17" t="s">
        <v>114</v>
      </c>
      <c r="D1068" s="17" t="s">
        <v>2310</v>
      </c>
      <c r="E1068" s="17">
        <v>0.7381003294593234</v>
      </c>
    </row>
    <row r="1069">
      <c r="A1069" s="17" t="s">
        <v>133</v>
      </c>
      <c r="B1069" s="17" t="s">
        <v>87</v>
      </c>
      <c r="C1069" s="17" t="s">
        <v>114</v>
      </c>
      <c r="D1069" s="17" t="s">
        <v>2311</v>
      </c>
      <c r="E1069" s="17">
        <v>9.821883966038241</v>
      </c>
    </row>
    <row r="1070">
      <c r="A1070" s="17" t="s">
        <v>133</v>
      </c>
      <c r="B1070" s="17" t="s">
        <v>87</v>
      </c>
      <c r="C1070" s="17" t="s">
        <v>114</v>
      </c>
      <c r="D1070" s="17" t="s">
        <v>2312</v>
      </c>
      <c r="E1070" s="17">
        <v>2.5760104095565906</v>
      </c>
    </row>
    <row r="1071">
      <c r="A1071" s="17" t="s">
        <v>133</v>
      </c>
      <c r="B1071" s="17" t="s">
        <v>87</v>
      </c>
      <c r="C1071" s="17" t="s">
        <v>114</v>
      </c>
      <c r="D1071" s="17" t="s">
        <v>2313</v>
      </c>
      <c r="E1071" s="17">
        <v>9.821930032839436</v>
      </c>
    </row>
    <row r="1072">
      <c r="A1072" s="17" t="s">
        <v>133</v>
      </c>
      <c r="B1072" s="17" t="s">
        <v>87</v>
      </c>
      <c r="C1072" s="17" t="s">
        <v>114</v>
      </c>
      <c r="D1072" s="17" t="s">
        <v>2314</v>
      </c>
      <c r="E1072" s="17">
        <v>0.7381003294592969</v>
      </c>
    </row>
    <row r="1073">
      <c r="A1073" s="17" t="s">
        <v>133</v>
      </c>
      <c r="B1073" s="17" t="s">
        <v>87</v>
      </c>
      <c r="C1073" s="17" t="s">
        <v>114</v>
      </c>
      <c r="D1073" s="17" t="s">
        <v>2315</v>
      </c>
      <c r="E1073" s="17">
        <v>5.194030915677014</v>
      </c>
    </row>
    <row r="1074">
      <c r="A1074" s="17" t="s">
        <v>133</v>
      </c>
      <c r="B1074" s="17" t="s">
        <v>87</v>
      </c>
      <c r="C1074" s="17" t="s">
        <v>114</v>
      </c>
      <c r="D1074" s="17" t="s">
        <v>2316</v>
      </c>
      <c r="E1074" s="17">
        <v>3.5585315477687764</v>
      </c>
    </row>
    <row r="1075">
      <c r="A1075" s="17" t="s">
        <v>133</v>
      </c>
      <c r="B1075" s="17" t="s">
        <v>87</v>
      </c>
      <c r="C1075" s="17" t="s">
        <v>114</v>
      </c>
      <c r="D1075" s="17" t="s">
        <v>2317</v>
      </c>
      <c r="E1075" s="17">
        <v>5.17002878111888</v>
      </c>
    </row>
    <row r="1076">
      <c r="A1076" s="17" t="s">
        <v>133</v>
      </c>
      <c r="B1076" s="17" t="s">
        <v>87</v>
      </c>
      <c r="C1076" s="17" t="s">
        <v>114</v>
      </c>
      <c r="D1076" s="17" t="s">
        <v>2318</v>
      </c>
      <c r="E1076" s="17">
        <v>41.216096796511806</v>
      </c>
    </row>
    <row r="1077">
      <c r="A1077" s="17" t="s">
        <v>133</v>
      </c>
      <c r="B1077" s="17" t="s">
        <v>87</v>
      </c>
      <c r="C1077" s="17" t="s">
        <v>114</v>
      </c>
      <c r="D1077" s="17" t="s">
        <v>2319</v>
      </c>
      <c r="E1077" s="17">
        <v>15.747866622730667</v>
      </c>
    </row>
    <row r="1078">
      <c r="A1078" s="17" t="s">
        <v>133</v>
      </c>
      <c r="B1078" s="17" t="s">
        <v>87</v>
      </c>
      <c r="C1078" s="17" t="s">
        <v>114</v>
      </c>
      <c r="D1078" s="17" t="s">
        <v>2320</v>
      </c>
      <c r="E1078" s="17">
        <v>8.74986625725318</v>
      </c>
    </row>
    <row r="1079">
      <c r="A1079" s="17" t="s">
        <v>133</v>
      </c>
      <c r="B1079" s="17" t="s">
        <v>87</v>
      </c>
      <c r="C1079" s="17" t="s">
        <v>114</v>
      </c>
      <c r="D1079" s="17" t="s">
        <v>2321</v>
      </c>
      <c r="E1079" s="17">
        <v>4.117599391797142</v>
      </c>
    </row>
    <row r="1080">
      <c r="A1080" s="17" t="s">
        <v>133</v>
      </c>
      <c r="B1080" s="17" t="s">
        <v>87</v>
      </c>
      <c r="C1080" s="17" t="s">
        <v>114</v>
      </c>
      <c r="D1080" s="17" t="s">
        <v>2322</v>
      </c>
      <c r="E1080" s="17">
        <v>3.4526778478441362</v>
      </c>
    </row>
    <row r="1081">
      <c r="A1081" s="17" t="s">
        <v>133</v>
      </c>
      <c r="B1081" s="17" t="s">
        <v>87</v>
      </c>
      <c r="C1081" s="17" t="s">
        <v>114</v>
      </c>
      <c r="D1081" s="17" t="s">
        <v>2323</v>
      </c>
      <c r="E1081" s="17">
        <v>41.81950701929959</v>
      </c>
    </row>
    <row r="1082">
      <c r="A1082" s="17" t="s">
        <v>133</v>
      </c>
      <c r="B1082" s="17" t="s">
        <v>87</v>
      </c>
      <c r="C1082" s="17" t="s">
        <v>114</v>
      </c>
      <c r="D1082" s="17" t="s">
        <v>2324</v>
      </c>
      <c r="E1082" s="17">
        <v>52.00069984078681</v>
      </c>
    </row>
    <row r="1083">
      <c r="A1083" s="17" t="s">
        <v>133</v>
      </c>
      <c r="B1083" s="17" t="s">
        <v>87</v>
      </c>
      <c r="C1083" s="17" t="s">
        <v>114</v>
      </c>
      <c r="D1083" s="17" t="s">
        <v>2325</v>
      </c>
      <c r="E1083" s="17">
        <v>29.23353067331297</v>
      </c>
    </row>
    <row r="1084">
      <c r="A1084" s="17" t="s">
        <v>133</v>
      </c>
      <c r="B1084" s="17" t="s">
        <v>87</v>
      </c>
      <c r="C1084" s="17" t="s">
        <v>114</v>
      </c>
      <c r="D1084" s="17" t="s">
        <v>2326</v>
      </c>
      <c r="E1084" s="17">
        <v>52.03083959246262</v>
      </c>
    </row>
    <row r="1085">
      <c r="A1085" s="17" t="s">
        <v>133</v>
      </c>
      <c r="B1085" s="17" t="s">
        <v>87</v>
      </c>
      <c r="C1085" s="17" t="s">
        <v>114</v>
      </c>
      <c r="D1085" s="17" t="s">
        <v>2327</v>
      </c>
      <c r="E1085" s="17">
        <v>1.5000000645834464</v>
      </c>
    </row>
    <row r="1086">
      <c r="A1086" s="17" t="s">
        <v>133</v>
      </c>
      <c r="B1086" s="17" t="s">
        <v>87</v>
      </c>
      <c r="C1086" s="17" t="s">
        <v>114</v>
      </c>
      <c r="D1086" s="17" t="s">
        <v>2328</v>
      </c>
      <c r="E1086" s="17">
        <v>2.352223519485327</v>
      </c>
    </row>
    <row r="1087">
      <c r="A1087" s="17" t="s">
        <v>133</v>
      </c>
      <c r="B1087" s="17" t="s">
        <v>87</v>
      </c>
      <c r="C1087" s="17" t="s">
        <v>114</v>
      </c>
      <c r="D1087" s="17" t="s">
        <v>2329</v>
      </c>
      <c r="E1087" s="17">
        <v>29.255017230046825</v>
      </c>
    </row>
    <row r="1088">
      <c r="A1088" s="17" t="s">
        <v>133</v>
      </c>
      <c r="B1088" s="17" t="s">
        <v>87</v>
      </c>
      <c r="C1088" s="17" t="s">
        <v>114</v>
      </c>
      <c r="D1088" s="17" t="s">
        <v>2330</v>
      </c>
      <c r="E1088" s="17">
        <v>24.557407984190657</v>
      </c>
    </row>
    <row r="1089">
      <c r="A1089" s="17" t="s">
        <v>133</v>
      </c>
      <c r="B1089" s="17" t="s">
        <v>87</v>
      </c>
      <c r="C1089" s="17" t="s">
        <v>114</v>
      </c>
      <c r="D1089" s="17" t="s">
        <v>2331</v>
      </c>
      <c r="E1089" s="17">
        <v>43.73422258016904</v>
      </c>
    </row>
    <row r="1090">
      <c r="A1090" s="17" t="s">
        <v>133</v>
      </c>
      <c r="B1090" s="17" t="s">
        <v>87</v>
      </c>
      <c r="C1090" s="17" t="s">
        <v>114</v>
      </c>
      <c r="D1090" s="17" t="s">
        <v>2332</v>
      </c>
      <c r="E1090" s="17">
        <v>28.77493601639711</v>
      </c>
    </row>
    <row r="1091">
      <c r="A1091" s="17" t="s">
        <v>133</v>
      </c>
      <c r="B1091" s="17" t="s">
        <v>87</v>
      </c>
      <c r="C1091" s="17" t="s">
        <v>114</v>
      </c>
      <c r="D1091" s="17" t="s">
        <v>2333</v>
      </c>
      <c r="E1091" s="17">
        <v>56.45480757590176</v>
      </c>
    </row>
    <row r="1092">
      <c r="A1092" s="17" t="s">
        <v>133</v>
      </c>
      <c r="B1092" s="17" t="s">
        <v>87</v>
      </c>
      <c r="C1092" s="17" t="s">
        <v>114</v>
      </c>
      <c r="D1092" s="17" t="s">
        <v>2334</v>
      </c>
      <c r="E1092" s="17">
        <v>4.545434888696725</v>
      </c>
    </row>
    <row r="1093">
      <c r="A1093" s="17" t="s">
        <v>133</v>
      </c>
      <c r="B1093" s="17" t="s">
        <v>87</v>
      </c>
      <c r="C1093" s="17" t="s">
        <v>114</v>
      </c>
      <c r="D1093" s="17" t="s">
        <v>2335</v>
      </c>
      <c r="E1093" s="17">
        <v>9.929813609148205</v>
      </c>
    </row>
    <row r="1094">
      <c r="A1094" s="17" t="s">
        <v>133</v>
      </c>
      <c r="B1094" s="17" t="s">
        <v>87</v>
      </c>
      <c r="C1094" s="17" t="s">
        <v>114</v>
      </c>
      <c r="D1094" s="17" t="s">
        <v>2336</v>
      </c>
      <c r="E1094" s="17">
        <v>7.967821633028611</v>
      </c>
    </row>
    <row r="1095">
      <c r="A1095" s="17" t="s">
        <v>133</v>
      </c>
      <c r="B1095" s="17" t="s">
        <v>87</v>
      </c>
      <c r="C1095" s="17" t="s">
        <v>114</v>
      </c>
      <c r="D1095" s="17" t="s">
        <v>2337</v>
      </c>
      <c r="E1095" s="17">
        <v>6.84016466158922</v>
      </c>
    </row>
    <row r="1096">
      <c r="A1096" s="17" t="s">
        <v>133</v>
      </c>
      <c r="B1096" s="17" t="s">
        <v>87</v>
      </c>
      <c r="C1096" s="17" t="s">
        <v>114</v>
      </c>
      <c r="D1096" s="17" t="s">
        <v>2338</v>
      </c>
      <c r="E1096" s="17">
        <v>8.173279565591724</v>
      </c>
    </row>
    <row r="1097">
      <c r="A1097" s="17" t="s">
        <v>133</v>
      </c>
      <c r="B1097" s="17" t="s">
        <v>87</v>
      </c>
      <c r="C1097" s="17" t="s">
        <v>114</v>
      </c>
      <c r="D1097" s="17" t="s">
        <v>2339</v>
      </c>
      <c r="E1097" s="17">
        <v>4.36800952656061</v>
      </c>
    </row>
    <row r="1098">
      <c r="A1098" s="17" t="s">
        <v>133</v>
      </c>
      <c r="B1098" s="17" t="s">
        <v>87</v>
      </c>
      <c r="C1098" s="17" t="s">
        <v>114</v>
      </c>
      <c r="D1098" s="17" t="s">
        <v>2340</v>
      </c>
      <c r="E1098" s="17">
        <v>0.6930001762377351</v>
      </c>
    </row>
    <row r="1099">
      <c r="A1099" s="17" t="s">
        <v>133</v>
      </c>
      <c r="B1099" s="17" t="s">
        <v>87</v>
      </c>
      <c r="C1099" s="17" t="s">
        <v>114</v>
      </c>
      <c r="D1099" s="17" t="s">
        <v>2341</v>
      </c>
      <c r="E1099" s="17">
        <v>4.690351058752121</v>
      </c>
    </row>
    <row r="1100">
      <c r="A1100" s="17" t="s">
        <v>133</v>
      </c>
      <c r="B1100" s="17" t="s">
        <v>87</v>
      </c>
      <c r="C1100" s="17" t="s">
        <v>114</v>
      </c>
      <c r="D1100" s="17" t="s">
        <v>2342</v>
      </c>
      <c r="E1100" s="17">
        <v>8.690779450087122</v>
      </c>
    </row>
    <row r="1101">
      <c r="A1101" s="17" t="s">
        <v>133</v>
      </c>
      <c r="B1101" s="17" t="s">
        <v>87</v>
      </c>
      <c r="C1101" s="17" t="s">
        <v>114</v>
      </c>
      <c r="D1101" s="17" t="s">
        <v>2343</v>
      </c>
      <c r="E1101" s="17">
        <v>7.21839917545479</v>
      </c>
    </row>
    <row r="1102">
      <c r="A1102" s="17" t="s">
        <v>133</v>
      </c>
      <c r="B1102" s="17" t="s">
        <v>87</v>
      </c>
      <c r="C1102" s="17" t="s">
        <v>114</v>
      </c>
      <c r="D1102" s="17" t="s">
        <v>2344</v>
      </c>
      <c r="E1102" s="17">
        <v>8.545501929501942</v>
      </c>
    </row>
    <row r="1103">
      <c r="A1103" s="17" t="s">
        <v>133</v>
      </c>
      <c r="B1103" s="17" t="s">
        <v>87</v>
      </c>
      <c r="C1103" s="17" t="s">
        <v>114</v>
      </c>
      <c r="D1103" s="17" t="s">
        <v>2345</v>
      </c>
      <c r="E1103" s="17">
        <v>9.642901301070312</v>
      </c>
    </row>
    <row r="1104">
      <c r="A1104" s="17" t="s">
        <v>133</v>
      </c>
      <c r="B1104" s="17" t="s">
        <v>87</v>
      </c>
      <c r="C1104" s="17" t="s">
        <v>114</v>
      </c>
      <c r="D1104" s="17" t="s">
        <v>2346</v>
      </c>
      <c r="E1104" s="17">
        <v>3.8494345659299842</v>
      </c>
    </row>
    <row r="1105">
      <c r="A1105" s="17" t="s">
        <v>133</v>
      </c>
      <c r="B1105" s="17" t="s">
        <v>87</v>
      </c>
      <c r="C1105" s="17" t="s">
        <v>114</v>
      </c>
      <c r="D1105" s="17" t="s">
        <v>2347</v>
      </c>
      <c r="E1105" s="17">
        <v>12.458308899576457</v>
      </c>
    </row>
    <row r="1106">
      <c r="A1106" s="17" t="s">
        <v>133</v>
      </c>
      <c r="B1106" s="17" t="s">
        <v>87</v>
      </c>
      <c r="C1106" s="17" t="s">
        <v>114</v>
      </c>
      <c r="D1106" s="17" t="s">
        <v>2348</v>
      </c>
      <c r="E1106" s="17">
        <v>4.194755441412864</v>
      </c>
    </row>
    <row r="1107">
      <c r="A1107" s="17" t="s">
        <v>133</v>
      </c>
      <c r="B1107" s="17" t="s">
        <v>87</v>
      </c>
      <c r="C1107" s="17" t="s">
        <v>114</v>
      </c>
      <c r="D1107" s="17" t="s">
        <v>2349</v>
      </c>
      <c r="E1107" s="17">
        <v>16.217754294707206</v>
      </c>
    </row>
    <row r="1108">
      <c r="A1108" s="17" t="s">
        <v>133</v>
      </c>
      <c r="B1108" s="17" t="s">
        <v>87</v>
      </c>
      <c r="C1108" s="17" t="s">
        <v>114</v>
      </c>
      <c r="D1108" s="17" t="s">
        <v>2350</v>
      </c>
      <c r="E1108" s="17">
        <v>4.414132654180415</v>
      </c>
    </row>
    <row r="1109">
      <c r="A1109" s="17" t="s">
        <v>133</v>
      </c>
      <c r="B1109" s="17" t="s">
        <v>87</v>
      </c>
      <c r="C1109" s="17" t="s">
        <v>114</v>
      </c>
      <c r="D1109" s="17" t="s">
        <v>2351</v>
      </c>
      <c r="E1109" s="17">
        <v>1.6401571007893787</v>
      </c>
    </row>
    <row r="1110">
      <c r="A1110" s="17" t="s">
        <v>133</v>
      </c>
      <c r="B1110" s="17" t="s">
        <v>87</v>
      </c>
      <c r="C1110" s="17" t="s">
        <v>114</v>
      </c>
      <c r="D1110" s="17" t="s">
        <v>2352</v>
      </c>
      <c r="E1110" s="17">
        <v>0.5958336130564664</v>
      </c>
    </row>
    <row r="1111">
      <c r="A1111" s="17" t="s">
        <v>133</v>
      </c>
      <c r="B1111" s="17" t="s">
        <v>87</v>
      </c>
      <c r="C1111" s="17" t="s">
        <v>114</v>
      </c>
      <c r="D1111" s="17" t="s">
        <v>2353</v>
      </c>
      <c r="E1111" s="17">
        <v>0.6236554969048215</v>
      </c>
    </row>
    <row r="1112">
      <c r="A1112" s="17" t="s">
        <v>133</v>
      </c>
      <c r="B1112" s="17" t="s">
        <v>87</v>
      </c>
      <c r="C1112" s="17" t="s">
        <v>114</v>
      </c>
      <c r="D1112" s="17" t="s">
        <v>2354</v>
      </c>
      <c r="E1112" s="17">
        <v>0.5958336130564649</v>
      </c>
    </row>
    <row r="1113">
      <c r="A1113" s="17" t="s">
        <v>133</v>
      </c>
      <c r="B1113" s="17" t="s">
        <v>87</v>
      </c>
      <c r="C1113" s="17" t="s">
        <v>114</v>
      </c>
      <c r="D1113" s="17" t="s">
        <v>2355</v>
      </c>
      <c r="E1113" s="17">
        <v>1.6457571693504929</v>
      </c>
    </row>
    <row r="1114">
      <c r="A1114" s="17" t="s">
        <v>133</v>
      </c>
      <c r="B1114" s="17" t="s">
        <v>87</v>
      </c>
      <c r="C1114" s="17" t="s">
        <v>114</v>
      </c>
      <c r="D1114" s="17" t="s">
        <v>2356</v>
      </c>
      <c r="E1114" s="17">
        <v>0.6014336816175805</v>
      </c>
    </row>
    <row r="1115">
      <c r="A1115" s="17" t="s">
        <v>133</v>
      </c>
      <c r="B1115" s="17" t="s">
        <v>87</v>
      </c>
      <c r="C1115" s="17" t="s">
        <v>114</v>
      </c>
      <c r="D1115" s="17" t="s">
        <v>2357</v>
      </c>
      <c r="E1115" s="17">
        <v>0.6285555312758052</v>
      </c>
    </row>
    <row r="1116">
      <c r="A1116" s="17" t="s">
        <v>133</v>
      </c>
      <c r="B1116" s="17" t="s">
        <v>87</v>
      </c>
      <c r="C1116" s="17" t="s">
        <v>114</v>
      </c>
      <c r="D1116" s="17" t="s">
        <v>2358</v>
      </c>
      <c r="E1116" s="17">
        <v>0.6020790900912802</v>
      </c>
    </row>
    <row r="1117">
      <c r="A1117" s="17" t="s">
        <v>133</v>
      </c>
      <c r="B1117" s="17" t="s">
        <v>87</v>
      </c>
      <c r="C1117" s="17" t="s">
        <v>114</v>
      </c>
      <c r="D1117" s="17" t="s">
        <v>2359</v>
      </c>
      <c r="E1117" s="17">
        <v>23.48006629462926</v>
      </c>
    </row>
    <row r="1118">
      <c r="A1118" s="17" t="s">
        <v>133</v>
      </c>
      <c r="B1118" s="17" t="s">
        <v>87</v>
      </c>
      <c r="C1118" s="17" t="s">
        <v>114</v>
      </c>
      <c r="D1118" s="17" t="s">
        <v>2360</v>
      </c>
      <c r="E1118" s="17">
        <v>0.6489237733310448</v>
      </c>
    </row>
    <row r="1119">
      <c r="A1119" s="17" t="s">
        <v>133</v>
      </c>
      <c r="B1119" s="17" t="s">
        <v>87</v>
      </c>
      <c r="C1119" s="17" t="s">
        <v>114</v>
      </c>
      <c r="D1119" s="17" t="s">
        <v>2361</v>
      </c>
      <c r="E1119" s="17">
        <v>6.126643743452534</v>
      </c>
    </row>
    <row r="1120">
      <c r="A1120" s="17" t="s">
        <v>133</v>
      </c>
      <c r="B1120" s="17" t="s">
        <v>87</v>
      </c>
      <c r="C1120" s="17" t="s">
        <v>114</v>
      </c>
      <c r="D1120" s="17" t="s">
        <v>2362</v>
      </c>
      <c r="E1120" s="17">
        <v>9.532525149454614</v>
      </c>
    </row>
    <row r="1121">
      <c r="A1121" s="17" t="s">
        <v>133</v>
      </c>
      <c r="B1121" s="17" t="s">
        <v>87</v>
      </c>
      <c r="C1121" s="17" t="s">
        <v>114</v>
      </c>
      <c r="D1121" s="17" t="s">
        <v>2363</v>
      </c>
      <c r="E1121" s="17">
        <v>0.9646629043366141</v>
      </c>
    </row>
    <row r="1122">
      <c r="A1122" s="17" t="s">
        <v>133</v>
      </c>
      <c r="B1122" s="17" t="s">
        <v>87</v>
      </c>
      <c r="C1122" s="17" t="s">
        <v>114</v>
      </c>
      <c r="D1122" s="17" t="s">
        <v>2364</v>
      </c>
      <c r="E1122" s="17">
        <v>0.7634446269402273</v>
      </c>
    </row>
    <row r="1123">
      <c r="A1123" s="17" t="s">
        <v>133</v>
      </c>
      <c r="B1123" s="17" t="s">
        <v>87</v>
      </c>
      <c r="C1123" s="17" t="s">
        <v>114</v>
      </c>
      <c r="D1123" s="17" t="s">
        <v>2365</v>
      </c>
      <c r="E1123" s="17">
        <v>15.871533948509217</v>
      </c>
    </row>
    <row r="1124">
      <c r="A1124" s="17" t="s">
        <v>133</v>
      </c>
      <c r="B1124" s="17" t="s">
        <v>87</v>
      </c>
      <c r="C1124" s="17" t="s">
        <v>114</v>
      </c>
      <c r="D1124" s="17" t="s">
        <v>2366</v>
      </c>
      <c r="E1124" s="17">
        <v>0.6886933023244877</v>
      </c>
    </row>
    <row r="1125">
      <c r="A1125" s="17" t="s">
        <v>133</v>
      </c>
      <c r="B1125" s="17" t="s">
        <v>87</v>
      </c>
      <c r="C1125" s="17" t="s">
        <v>114</v>
      </c>
      <c r="D1125" s="17" t="s">
        <v>2367</v>
      </c>
      <c r="E1125" s="17">
        <v>1.7156777009949982</v>
      </c>
    </row>
    <row r="1126">
      <c r="A1126" s="17" t="s">
        <v>133</v>
      </c>
      <c r="B1126" s="17" t="s">
        <v>87</v>
      </c>
      <c r="C1126" s="17" t="s">
        <v>114</v>
      </c>
      <c r="D1126" s="17" t="s">
        <v>2368</v>
      </c>
      <c r="E1126" s="17">
        <v>1.9007299357850818</v>
      </c>
    </row>
    <row r="1127">
      <c r="A1127" s="17" t="s">
        <v>133</v>
      </c>
      <c r="B1127" s="17" t="s">
        <v>87</v>
      </c>
      <c r="C1127" s="17" t="s">
        <v>114</v>
      </c>
      <c r="D1127" s="17" t="s">
        <v>2369</v>
      </c>
      <c r="E1127" s="17">
        <v>1.6476100990853604</v>
      </c>
    </row>
    <row r="1128">
      <c r="A1128" s="17" t="s">
        <v>133</v>
      </c>
      <c r="B1128" s="17" t="s">
        <v>87</v>
      </c>
      <c r="C1128" s="17" t="s">
        <v>114</v>
      </c>
      <c r="D1128" s="17" t="s">
        <v>2370</v>
      </c>
      <c r="E1128" s="17">
        <v>1.74925559303741</v>
      </c>
    </row>
    <row r="1129">
      <c r="A1129" s="17" t="s">
        <v>133</v>
      </c>
      <c r="B1129" s="17" t="s">
        <v>87</v>
      </c>
      <c r="C1129" s="17" t="s">
        <v>114</v>
      </c>
      <c r="D1129" s="17" t="s">
        <v>2371</v>
      </c>
      <c r="E1129" s="17">
        <v>7.6115932248652</v>
      </c>
    </row>
    <row r="1130">
      <c r="A1130" s="17" t="s">
        <v>133</v>
      </c>
      <c r="B1130" s="17" t="s">
        <v>87</v>
      </c>
      <c r="C1130" s="17" t="s">
        <v>114</v>
      </c>
      <c r="D1130" s="17" t="s">
        <v>2372</v>
      </c>
      <c r="E1130" s="17">
        <v>0.9508867763470215</v>
      </c>
    </row>
    <row r="1131">
      <c r="A1131" s="17" t="s">
        <v>133</v>
      </c>
      <c r="B1131" s="17" t="s">
        <v>87</v>
      </c>
      <c r="C1131" s="17" t="s">
        <v>114</v>
      </c>
      <c r="D1131" s="17" t="s">
        <v>2373</v>
      </c>
      <c r="E1131" s="17">
        <v>1.1455784739064931</v>
      </c>
    </row>
    <row r="1132">
      <c r="A1132" s="17" t="s">
        <v>133</v>
      </c>
      <c r="B1132" s="17" t="s">
        <v>87</v>
      </c>
      <c r="C1132" s="17" t="s">
        <v>114</v>
      </c>
      <c r="D1132" s="17" t="s">
        <v>2374</v>
      </c>
      <c r="E1132" s="17">
        <v>7.59927548201663</v>
      </c>
    </row>
    <row r="1133">
      <c r="A1133" s="17" t="s">
        <v>133</v>
      </c>
      <c r="B1133" s="17" t="s">
        <v>87</v>
      </c>
      <c r="C1133" s="17" t="s">
        <v>114</v>
      </c>
      <c r="D1133" s="17" t="s">
        <v>2375</v>
      </c>
      <c r="E1133" s="17">
        <v>11.987454587500828</v>
      </c>
    </row>
    <row r="1134">
      <c r="A1134" s="17" t="s">
        <v>133</v>
      </c>
      <c r="B1134" s="17" t="s">
        <v>87</v>
      </c>
      <c r="C1134" s="17" t="s">
        <v>114</v>
      </c>
      <c r="D1134" s="17" t="s">
        <v>2376</v>
      </c>
      <c r="E1134" s="17">
        <v>10.09241795516857</v>
      </c>
    </row>
    <row r="1135">
      <c r="A1135" s="17" t="s">
        <v>133</v>
      </c>
      <c r="B1135" s="17" t="s">
        <v>87</v>
      </c>
      <c r="C1135" s="17" t="s">
        <v>114</v>
      </c>
      <c r="D1135" s="17" t="s">
        <v>2377</v>
      </c>
      <c r="E1135" s="17">
        <v>25.468098501537956</v>
      </c>
    </row>
    <row r="1136">
      <c r="A1136" s="17" t="s">
        <v>133</v>
      </c>
      <c r="B1136" s="17" t="s">
        <v>87</v>
      </c>
      <c r="C1136" s="17" t="s">
        <v>114</v>
      </c>
      <c r="D1136" s="17" t="s">
        <v>2378</v>
      </c>
      <c r="E1136" s="17">
        <v>26.27891384342908</v>
      </c>
    </row>
    <row r="1137">
      <c r="A1137" s="17" t="s">
        <v>133</v>
      </c>
      <c r="B1137" s="17" t="s">
        <v>87</v>
      </c>
      <c r="C1137" s="17" t="s">
        <v>114</v>
      </c>
      <c r="D1137" s="17" t="s">
        <v>2379</v>
      </c>
      <c r="E1137" s="17">
        <v>2.886423655649343</v>
      </c>
    </row>
    <row r="1138">
      <c r="A1138" s="17" t="s">
        <v>133</v>
      </c>
      <c r="B1138" s="17" t="s">
        <v>87</v>
      </c>
      <c r="C1138" s="17" t="s">
        <v>114</v>
      </c>
      <c r="D1138" s="17" t="s">
        <v>2380</v>
      </c>
      <c r="E1138" s="17">
        <v>9.09976068567871</v>
      </c>
    </row>
    <row r="1139">
      <c r="A1139" s="17" t="s">
        <v>133</v>
      </c>
      <c r="B1139" s="17" t="s">
        <v>87</v>
      </c>
      <c r="C1139" s="17" t="s">
        <v>114</v>
      </c>
      <c r="D1139" s="17" t="s">
        <v>2381</v>
      </c>
      <c r="E1139" s="17">
        <v>2.8866027698070713</v>
      </c>
    </row>
    <row r="1140">
      <c r="A1140" s="17" t="s">
        <v>133</v>
      </c>
      <c r="B1140" s="17" t="s">
        <v>87</v>
      </c>
      <c r="C1140" s="17" t="s">
        <v>114</v>
      </c>
      <c r="D1140" s="17" t="s">
        <v>2382</v>
      </c>
      <c r="E1140" s="17">
        <v>28.574240853557463</v>
      </c>
    </row>
    <row r="1141">
      <c r="A1141" s="17" t="s">
        <v>133</v>
      </c>
      <c r="B1141" s="17" t="s">
        <v>87</v>
      </c>
      <c r="C1141" s="17" t="s">
        <v>114</v>
      </c>
      <c r="D1141" s="17" t="s">
        <v>2383</v>
      </c>
      <c r="E1141" s="17">
        <v>26.28971401957409</v>
      </c>
    </row>
    <row r="1142">
      <c r="A1142" s="17" t="s">
        <v>133</v>
      </c>
      <c r="B1142" s="17" t="s">
        <v>87</v>
      </c>
      <c r="C1142" s="17" t="s">
        <v>114</v>
      </c>
      <c r="D1142" s="17" t="s">
        <v>2384</v>
      </c>
      <c r="E1142" s="17">
        <v>25.477698619071294</v>
      </c>
    </row>
    <row r="1143">
      <c r="A1143" s="17" t="s">
        <v>133</v>
      </c>
      <c r="B1143" s="17" t="s">
        <v>87</v>
      </c>
      <c r="C1143" s="17" t="s">
        <v>114</v>
      </c>
      <c r="D1143" s="17" t="s">
        <v>2385</v>
      </c>
      <c r="E1143" s="17">
        <v>2.886423655649343</v>
      </c>
    </row>
    <row r="1144">
      <c r="A1144" s="17" t="s">
        <v>133</v>
      </c>
      <c r="B1144" s="17" t="s">
        <v>87</v>
      </c>
      <c r="C1144" s="17" t="s">
        <v>114</v>
      </c>
      <c r="D1144" s="17" t="s">
        <v>2386</v>
      </c>
      <c r="E1144" s="17">
        <v>9.090160568145382</v>
      </c>
    </row>
    <row r="1145">
      <c r="A1145" s="17" t="s">
        <v>133</v>
      </c>
      <c r="B1145" s="17" t="s">
        <v>87</v>
      </c>
      <c r="C1145" s="17" t="s">
        <v>114</v>
      </c>
      <c r="D1145" s="17" t="s">
        <v>2387</v>
      </c>
      <c r="E1145" s="17">
        <v>2.886602769807082</v>
      </c>
    </row>
    <row r="1146">
      <c r="A1146" s="17" t="s">
        <v>133</v>
      </c>
      <c r="B1146" s="17" t="s">
        <v>87</v>
      </c>
      <c r="C1146" s="17" t="s">
        <v>114</v>
      </c>
      <c r="D1146" s="17" t="s">
        <v>2388</v>
      </c>
      <c r="E1146" s="17">
        <v>23.538914269068368</v>
      </c>
    </row>
    <row r="1147">
      <c r="A1147" s="17" t="s">
        <v>133</v>
      </c>
      <c r="B1147" s="17" t="s">
        <v>87</v>
      </c>
      <c r="C1147" s="17" t="s">
        <v>114</v>
      </c>
      <c r="D1147" s="17" t="s">
        <v>2389</v>
      </c>
      <c r="E1147" s="17">
        <v>28.58384097109081</v>
      </c>
    </row>
    <row r="1148">
      <c r="A1148" s="17" t="s">
        <v>133</v>
      </c>
      <c r="B1148" s="17" t="s">
        <v>87</v>
      </c>
      <c r="C1148" s="17" t="s">
        <v>114</v>
      </c>
      <c r="D1148" s="17" t="s">
        <v>2390</v>
      </c>
      <c r="E1148" s="17">
        <v>23.48846635355093</v>
      </c>
    </row>
    <row r="1149">
      <c r="A1149" s="17" t="s">
        <v>133</v>
      </c>
      <c r="B1149" s="17" t="s">
        <v>87</v>
      </c>
      <c r="C1149" s="17" t="s">
        <v>114</v>
      </c>
      <c r="D1149" s="17" t="s">
        <v>2391</v>
      </c>
      <c r="E1149" s="17">
        <v>0.6489239383572268</v>
      </c>
    </row>
    <row r="1150">
      <c r="A1150" s="17" t="s">
        <v>133</v>
      </c>
      <c r="B1150" s="17" t="s">
        <v>87</v>
      </c>
      <c r="C1150" s="17" t="s">
        <v>114</v>
      </c>
      <c r="D1150" s="17" t="s">
        <v>2392</v>
      </c>
      <c r="E1150" s="17">
        <v>6.11704362591353</v>
      </c>
    </row>
    <row r="1151">
      <c r="A1151" s="17" t="s">
        <v>133</v>
      </c>
      <c r="B1151" s="17" t="s">
        <v>87</v>
      </c>
      <c r="C1151" s="17" t="s">
        <v>114</v>
      </c>
      <c r="D1151" s="17" t="s">
        <v>2393</v>
      </c>
      <c r="E1151" s="17">
        <v>9.532524984422748</v>
      </c>
    </row>
    <row r="1152">
      <c r="A1152" s="17" t="s">
        <v>133</v>
      </c>
      <c r="B1152" s="17" t="s">
        <v>87</v>
      </c>
      <c r="C1152" s="17" t="s">
        <v>114</v>
      </c>
      <c r="D1152" s="17" t="s">
        <v>2394</v>
      </c>
      <c r="E1152" s="17">
        <v>0.9672817114697717</v>
      </c>
    </row>
    <row r="1153">
      <c r="A1153" s="17" t="s">
        <v>133</v>
      </c>
      <c r="B1153" s="17" t="s">
        <v>87</v>
      </c>
      <c r="C1153" s="17" t="s">
        <v>114</v>
      </c>
      <c r="D1153" s="17" t="s">
        <v>2395</v>
      </c>
      <c r="E1153" s="17">
        <v>0.7653252980635872</v>
      </c>
    </row>
    <row r="1154">
      <c r="A1154" s="17" t="s">
        <v>133</v>
      </c>
      <c r="B1154" s="17" t="s">
        <v>87</v>
      </c>
      <c r="C1154" s="17" t="s">
        <v>114</v>
      </c>
      <c r="D1154" s="17" t="s">
        <v>2396</v>
      </c>
      <c r="E1154" s="17">
        <v>15.872635037997746</v>
      </c>
    </row>
    <row r="1155">
      <c r="A1155" s="17" t="s">
        <v>133</v>
      </c>
      <c r="B1155" s="17" t="s">
        <v>87</v>
      </c>
      <c r="C1155" s="17" t="s">
        <v>114</v>
      </c>
      <c r="D1155" s="17" t="s">
        <v>2397</v>
      </c>
      <c r="E1155" s="17">
        <v>0.6894828978294175</v>
      </c>
    </row>
    <row r="1156">
      <c r="A1156" s="17" t="s">
        <v>133</v>
      </c>
      <c r="B1156" s="17" t="s">
        <v>87</v>
      </c>
      <c r="C1156" s="17" t="s">
        <v>114</v>
      </c>
      <c r="D1156" s="17" t="s">
        <v>2398</v>
      </c>
      <c r="E1156" s="17">
        <v>1.7824019059165388</v>
      </c>
    </row>
    <row r="1157">
      <c r="A1157" s="17" t="s">
        <v>133</v>
      </c>
      <c r="B1157" s="17" t="s">
        <v>87</v>
      </c>
      <c r="C1157" s="17" t="s">
        <v>114</v>
      </c>
      <c r="D1157" s="17" t="s">
        <v>2399</v>
      </c>
      <c r="E1157" s="17">
        <v>1.955112017903907</v>
      </c>
    </row>
    <row r="1158">
      <c r="A1158" s="17" t="s">
        <v>133</v>
      </c>
      <c r="B1158" s="17" t="s">
        <v>87</v>
      </c>
      <c r="C1158" s="17" t="s">
        <v>114</v>
      </c>
      <c r="D1158" s="17" t="s">
        <v>2400</v>
      </c>
      <c r="E1158" s="17">
        <v>1.7061929813254302</v>
      </c>
    </row>
    <row r="1159">
      <c r="A1159" s="17" t="s">
        <v>133</v>
      </c>
      <c r="B1159" s="17" t="s">
        <v>87</v>
      </c>
      <c r="C1159" s="17" t="s">
        <v>114</v>
      </c>
      <c r="D1159" s="17" t="s">
        <v>2401</v>
      </c>
      <c r="E1159" s="17">
        <v>1.8201004924285742</v>
      </c>
    </row>
    <row r="1160">
      <c r="A1160" s="17" t="s">
        <v>133</v>
      </c>
      <c r="B1160" s="17" t="s">
        <v>87</v>
      </c>
      <c r="C1160" s="17" t="s">
        <v>114</v>
      </c>
      <c r="D1160" s="17" t="s">
        <v>2402</v>
      </c>
      <c r="E1160" s="17">
        <v>7.6128862362503575</v>
      </c>
    </row>
    <row r="1161">
      <c r="A1161" s="17" t="s">
        <v>133</v>
      </c>
      <c r="B1161" s="17" t="s">
        <v>87</v>
      </c>
      <c r="C1161" s="17" t="s">
        <v>114</v>
      </c>
      <c r="D1161" s="17" t="s">
        <v>2403</v>
      </c>
      <c r="E1161" s="17">
        <v>0.9493233030161354</v>
      </c>
    </row>
    <row r="1162">
      <c r="A1162" s="17" t="s">
        <v>133</v>
      </c>
      <c r="B1162" s="17" t="s">
        <v>87</v>
      </c>
      <c r="C1162" s="17" t="s">
        <v>114</v>
      </c>
      <c r="D1162" s="17" t="s">
        <v>2404</v>
      </c>
      <c r="E1162" s="17">
        <v>1.1545150866370426</v>
      </c>
    </row>
    <row r="1163">
      <c r="A1163" s="17" t="s">
        <v>133</v>
      </c>
      <c r="B1163" s="17" t="s">
        <v>87</v>
      </c>
      <c r="C1163" s="17" t="s">
        <v>114</v>
      </c>
      <c r="D1163" s="17" t="s">
        <v>2405</v>
      </c>
      <c r="E1163" s="17">
        <v>7.59927548201663</v>
      </c>
    </row>
    <row r="1164">
      <c r="A1164" s="17" t="s">
        <v>133</v>
      </c>
      <c r="B1164" s="17" t="s">
        <v>87</v>
      </c>
      <c r="C1164" s="17" t="s">
        <v>114</v>
      </c>
      <c r="D1164" s="17" t="s">
        <v>2406</v>
      </c>
      <c r="E1164" s="17">
        <v>11.977254440661659</v>
      </c>
    </row>
    <row r="1165">
      <c r="A1165" s="17" t="s">
        <v>133</v>
      </c>
      <c r="B1165" s="17" t="s">
        <v>87</v>
      </c>
      <c r="C1165" s="17" t="s">
        <v>114</v>
      </c>
      <c r="D1165" s="17" t="s">
        <v>2407</v>
      </c>
      <c r="E1165" s="17">
        <v>10.090817908859671</v>
      </c>
    </row>
    <row r="1166">
      <c r="A1166" s="17" t="s">
        <v>133</v>
      </c>
      <c r="B1166" s="17" t="s">
        <v>87</v>
      </c>
      <c r="C1166" s="17" t="s">
        <v>114</v>
      </c>
      <c r="D1166" s="17" t="s">
        <v>2408</v>
      </c>
      <c r="E1166" s="17">
        <v>0.259250011162235</v>
      </c>
    </row>
    <row r="1167">
      <c r="A1167" s="17" t="s">
        <v>133</v>
      </c>
      <c r="B1167" s="17" t="s">
        <v>87</v>
      </c>
      <c r="C1167" s="17" t="s">
        <v>114</v>
      </c>
      <c r="D1167" s="17" t="s">
        <v>2409</v>
      </c>
      <c r="E1167" s="17">
        <v>1.2230502014992364</v>
      </c>
    </row>
    <row r="1168">
      <c r="A1168" s="17" t="s">
        <v>133</v>
      </c>
      <c r="B1168" s="17" t="s">
        <v>87</v>
      </c>
      <c r="C1168" s="17" t="s">
        <v>114</v>
      </c>
      <c r="D1168" s="17" t="s">
        <v>2410</v>
      </c>
      <c r="E1168" s="17">
        <v>0.24399971282563676</v>
      </c>
    </row>
    <row r="1169">
      <c r="A1169" s="17" t="s">
        <v>133</v>
      </c>
      <c r="B1169" s="17" t="s">
        <v>87</v>
      </c>
      <c r="C1169" s="17" t="s">
        <v>114</v>
      </c>
      <c r="D1169" s="17" t="s">
        <v>2411</v>
      </c>
      <c r="E1169" s="17">
        <v>0.2592500111621029</v>
      </c>
    </row>
    <row r="1170">
      <c r="A1170" s="17" t="s">
        <v>133</v>
      </c>
      <c r="B1170" s="17" t="s">
        <v>87</v>
      </c>
      <c r="C1170" s="17" t="s">
        <v>114</v>
      </c>
      <c r="D1170" s="17" t="s">
        <v>2412</v>
      </c>
      <c r="E1170" s="17">
        <v>1.2230502014992364</v>
      </c>
    </row>
    <row r="1171">
      <c r="A1171" s="17" t="s">
        <v>133</v>
      </c>
      <c r="B1171" s="17" t="s">
        <v>87</v>
      </c>
      <c r="C1171" s="17" t="s">
        <v>114</v>
      </c>
      <c r="D1171" s="17" t="s">
        <v>2413</v>
      </c>
      <c r="E1171" s="17">
        <v>0.39999952922218207</v>
      </c>
    </row>
    <row r="1172">
      <c r="A1172" s="17" t="s">
        <v>133</v>
      </c>
      <c r="B1172" s="17" t="s">
        <v>87</v>
      </c>
      <c r="C1172" s="17" t="s">
        <v>114</v>
      </c>
      <c r="D1172" s="17" t="s">
        <v>2414</v>
      </c>
      <c r="E1172" s="17">
        <v>0.41175001772821207</v>
      </c>
    </row>
    <row r="1173">
      <c r="A1173" s="17" t="s">
        <v>133</v>
      </c>
      <c r="B1173" s="17" t="s">
        <v>87</v>
      </c>
      <c r="C1173" s="17" t="s">
        <v>114</v>
      </c>
      <c r="D1173" s="17" t="s">
        <v>2415</v>
      </c>
      <c r="E1173" s="17">
        <v>1.528526777151757</v>
      </c>
    </row>
    <row r="1174">
      <c r="A1174" s="17" t="s">
        <v>133</v>
      </c>
      <c r="B1174" s="17" t="s">
        <v>87</v>
      </c>
      <c r="C1174" s="17" t="s">
        <v>114</v>
      </c>
      <c r="D1174" s="17" t="s">
        <v>2416</v>
      </c>
      <c r="E1174" s="17">
        <v>0.3964997193916139</v>
      </c>
    </row>
    <row r="1175">
      <c r="A1175" s="17" t="s">
        <v>133</v>
      </c>
      <c r="B1175" s="17" t="s">
        <v>87</v>
      </c>
      <c r="C1175" s="17" t="s">
        <v>114</v>
      </c>
      <c r="D1175" s="17" t="s">
        <v>2417</v>
      </c>
      <c r="E1175" s="17">
        <v>0.4117500177282254</v>
      </c>
    </row>
    <row r="1176">
      <c r="A1176" s="17" t="s">
        <v>133</v>
      </c>
      <c r="B1176" s="17" t="s">
        <v>87</v>
      </c>
      <c r="C1176" s="17" t="s">
        <v>114</v>
      </c>
      <c r="D1176" s="17" t="s">
        <v>2418</v>
      </c>
      <c r="E1176" s="17">
        <v>1.5285267771517044</v>
      </c>
    </row>
    <row r="1177">
      <c r="A1177" s="17" t="s">
        <v>133</v>
      </c>
      <c r="B1177" s="17" t="s">
        <v>87</v>
      </c>
      <c r="C1177" s="17" t="s">
        <v>114</v>
      </c>
      <c r="D1177" s="17" t="s">
        <v>2419</v>
      </c>
      <c r="E1177" s="17">
        <v>0.39649971939164025</v>
      </c>
    </row>
    <row r="1178">
      <c r="A1178" s="17" t="s">
        <v>133</v>
      </c>
      <c r="B1178" s="17" t="s">
        <v>87</v>
      </c>
      <c r="C1178" s="17" t="s">
        <v>114</v>
      </c>
      <c r="D1178" s="17" t="s">
        <v>2420</v>
      </c>
      <c r="E1178" s="17">
        <v>0.41175001772821207</v>
      </c>
    </row>
    <row r="1179">
      <c r="A1179" s="17" t="s">
        <v>133</v>
      </c>
      <c r="B1179" s="17" t="s">
        <v>87</v>
      </c>
      <c r="C1179" s="17" t="s">
        <v>114</v>
      </c>
      <c r="D1179" s="17" t="s">
        <v>2421</v>
      </c>
      <c r="E1179" s="17">
        <v>1.528526777151757</v>
      </c>
    </row>
    <row r="1180">
      <c r="A1180" s="17" t="s">
        <v>133</v>
      </c>
      <c r="B1180" s="17" t="s">
        <v>87</v>
      </c>
      <c r="C1180" s="17" t="s">
        <v>114</v>
      </c>
      <c r="D1180" s="17" t="s">
        <v>2422</v>
      </c>
      <c r="E1180" s="17">
        <v>0.3964997193916139</v>
      </c>
    </row>
    <row r="1181">
      <c r="A1181" s="17" t="s">
        <v>133</v>
      </c>
      <c r="B1181" s="17" t="s">
        <v>87</v>
      </c>
      <c r="C1181" s="17" t="s">
        <v>114</v>
      </c>
      <c r="D1181" s="17" t="s">
        <v>2423</v>
      </c>
      <c r="E1181" s="17">
        <v>0.41175001772821207</v>
      </c>
    </row>
    <row r="1182">
      <c r="A1182" s="17" t="s">
        <v>133</v>
      </c>
      <c r="B1182" s="17" t="s">
        <v>87</v>
      </c>
      <c r="C1182" s="17" t="s">
        <v>114</v>
      </c>
      <c r="D1182" s="17" t="s">
        <v>2424</v>
      </c>
      <c r="E1182" s="17">
        <v>1.528526777151757</v>
      </c>
    </row>
    <row r="1183">
      <c r="A1183" s="17" t="s">
        <v>133</v>
      </c>
      <c r="B1183" s="17" t="s">
        <v>87</v>
      </c>
      <c r="C1183" s="17" t="s">
        <v>114</v>
      </c>
      <c r="D1183" s="17" t="s">
        <v>2425</v>
      </c>
      <c r="E1183" s="17">
        <v>1.5280502146311907</v>
      </c>
    </row>
    <row r="1184">
      <c r="A1184" s="17" t="s">
        <v>133</v>
      </c>
      <c r="B1184" s="17" t="s">
        <v>87</v>
      </c>
      <c r="C1184" s="17" t="s">
        <v>114</v>
      </c>
      <c r="D1184" s="17" t="s">
        <v>2426</v>
      </c>
      <c r="E1184" s="17">
        <v>0.41177173673972045</v>
      </c>
    </row>
    <row r="1185">
      <c r="A1185" s="17" t="s">
        <v>133</v>
      </c>
      <c r="B1185" s="17" t="s">
        <v>87</v>
      </c>
      <c r="C1185" s="17" t="s">
        <v>114</v>
      </c>
      <c r="D1185" s="17" t="s">
        <v>2427</v>
      </c>
      <c r="E1185" s="17">
        <v>1.528526777151744</v>
      </c>
    </row>
    <row r="1186">
      <c r="A1186" s="17" t="s">
        <v>133</v>
      </c>
      <c r="B1186" s="17" t="s">
        <v>87</v>
      </c>
      <c r="C1186" s="17" t="s">
        <v>114</v>
      </c>
      <c r="D1186" s="17" t="s">
        <v>2428</v>
      </c>
      <c r="E1186" s="17">
        <v>0.3965214384029768</v>
      </c>
    </row>
    <row r="1187">
      <c r="A1187" s="17" t="s">
        <v>133</v>
      </c>
      <c r="B1187" s="17" t="s">
        <v>87</v>
      </c>
      <c r="C1187" s="17" t="s">
        <v>114</v>
      </c>
      <c r="D1187" s="17" t="s">
        <v>2429</v>
      </c>
      <c r="E1187" s="17">
        <v>1.086537280779407</v>
      </c>
    </row>
    <row r="1188">
      <c r="A1188" s="17" t="s">
        <v>133</v>
      </c>
      <c r="B1188" s="17" t="s">
        <v>87</v>
      </c>
      <c r="C1188" s="17" t="s">
        <v>114</v>
      </c>
      <c r="D1188" s="17" t="s">
        <v>2430</v>
      </c>
      <c r="E1188" s="17">
        <v>4.033306066399102</v>
      </c>
    </row>
    <row r="1189">
      <c r="A1189" s="17" t="s">
        <v>133</v>
      </c>
      <c r="B1189" s="17" t="s">
        <v>87</v>
      </c>
      <c r="C1189" s="17" t="s">
        <v>114</v>
      </c>
      <c r="D1189" s="17" t="s">
        <v>2431</v>
      </c>
      <c r="E1189" s="17">
        <v>1.0479063973015263</v>
      </c>
    </row>
    <row r="1190">
      <c r="A1190" s="17" t="s">
        <v>133</v>
      </c>
      <c r="B1190" s="17" t="s">
        <v>87</v>
      </c>
      <c r="C1190" s="17" t="s">
        <v>114</v>
      </c>
      <c r="D1190" s="17" t="s">
        <v>2432</v>
      </c>
      <c r="E1190" s="17">
        <v>0.414800166701019</v>
      </c>
    </row>
    <row r="1191">
      <c r="A1191" s="17" t="s">
        <v>133</v>
      </c>
      <c r="B1191" s="17" t="s">
        <v>87</v>
      </c>
      <c r="C1191" s="17" t="s">
        <v>114</v>
      </c>
      <c r="D1191" s="17" t="s">
        <v>2433</v>
      </c>
      <c r="E1191" s="17">
        <v>1.528526777151757</v>
      </c>
    </row>
    <row r="1192">
      <c r="A1192" s="17" t="s">
        <v>133</v>
      </c>
      <c r="B1192" s="17" t="s">
        <v>87</v>
      </c>
      <c r="C1192" s="17" t="s">
        <v>114</v>
      </c>
      <c r="D1192" s="17" t="s">
        <v>2434</v>
      </c>
      <c r="E1192" s="17">
        <v>0.3995498683644075</v>
      </c>
    </row>
    <row r="1193">
      <c r="A1193" s="17" t="s">
        <v>133</v>
      </c>
      <c r="B1193" s="17" t="s">
        <v>87</v>
      </c>
      <c r="C1193" s="17" t="s">
        <v>114</v>
      </c>
      <c r="D1193" s="17" t="s">
        <v>2435</v>
      </c>
      <c r="E1193" s="17">
        <v>0.4148001667009661</v>
      </c>
    </row>
    <row r="1194">
      <c r="A1194" s="17" t="s">
        <v>133</v>
      </c>
      <c r="B1194" s="17" t="s">
        <v>87</v>
      </c>
      <c r="C1194" s="17" t="s">
        <v>114</v>
      </c>
      <c r="D1194" s="17" t="s">
        <v>2436</v>
      </c>
      <c r="E1194" s="17">
        <v>1.528526777151757</v>
      </c>
    </row>
    <row r="1195">
      <c r="A1195" s="17" t="s">
        <v>133</v>
      </c>
      <c r="B1195" s="17" t="s">
        <v>87</v>
      </c>
      <c r="C1195" s="17" t="s">
        <v>114</v>
      </c>
      <c r="D1195" s="17" t="s">
        <v>2437</v>
      </c>
      <c r="E1195" s="17">
        <v>0.3995498683643546</v>
      </c>
    </row>
    <row r="1196">
      <c r="A1196" s="17" t="s">
        <v>133</v>
      </c>
      <c r="B1196" s="17" t="s">
        <v>87</v>
      </c>
      <c r="C1196" s="17" t="s">
        <v>114</v>
      </c>
      <c r="D1196" s="17" t="s">
        <v>2438</v>
      </c>
      <c r="E1196" s="17">
        <v>0.41796704950816815</v>
      </c>
    </row>
    <row r="1197">
      <c r="A1197" s="17" t="s">
        <v>133</v>
      </c>
      <c r="B1197" s="17" t="s">
        <v>87</v>
      </c>
      <c r="C1197" s="17" t="s">
        <v>114</v>
      </c>
      <c r="D1197" s="17" t="s">
        <v>2439</v>
      </c>
      <c r="E1197" s="17">
        <v>1.5285267771517703</v>
      </c>
    </row>
    <row r="1198">
      <c r="A1198" s="17" t="s">
        <v>133</v>
      </c>
      <c r="B1198" s="17" t="s">
        <v>87</v>
      </c>
      <c r="C1198" s="17" t="s">
        <v>114</v>
      </c>
      <c r="D1198" s="17" t="s">
        <v>2440</v>
      </c>
      <c r="E1198" s="17">
        <v>0.399666602200084</v>
      </c>
    </row>
    <row r="1199">
      <c r="A1199" s="17" t="s">
        <v>133</v>
      </c>
      <c r="B1199" s="17" t="s">
        <v>87</v>
      </c>
      <c r="C1199" s="17" t="s">
        <v>114</v>
      </c>
      <c r="D1199" s="17" t="s">
        <v>2441</v>
      </c>
      <c r="E1199" s="17">
        <v>0.46357790227730183</v>
      </c>
    </row>
    <row r="1200">
      <c r="A1200" s="17" t="s">
        <v>133</v>
      </c>
      <c r="B1200" s="17" t="s">
        <v>87</v>
      </c>
      <c r="C1200" s="17" t="s">
        <v>114</v>
      </c>
      <c r="D1200" s="17" t="s">
        <v>2442</v>
      </c>
      <c r="E1200" s="17">
        <v>1.5285267771517703</v>
      </c>
    </row>
    <row r="1201">
      <c r="A1201" s="17" t="s">
        <v>133</v>
      </c>
      <c r="B1201" s="17" t="s">
        <v>87</v>
      </c>
      <c r="C1201" s="17" t="s">
        <v>114</v>
      </c>
      <c r="D1201" s="17" t="s">
        <v>2443</v>
      </c>
      <c r="E1201" s="17">
        <v>0.4605277533059614</v>
      </c>
    </row>
    <row r="1202">
      <c r="A1202" s="17" t="s">
        <v>133</v>
      </c>
      <c r="B1202" s="17" t="s">
        <v>87</v>
      </c>
      <c r="C1202" s="17" t="s">
        <v>114</v>
      </c>
      <c r="D1202" s="17" t="s">
        <v>2444</v>
      </c>
      <c r="E1202" s="17">
        <v>0.41329675235615615</v>
      </c>
    </row>
    <row r="1203">
      <c r="A1203" s="17" t="s">
        <v>133</v>
      </c>
      <c r="B1203" s="17" t="s">
        <v>87</v>
      </c>
      <c r="C1203" s="17" t="s">
        <v>114</v>
      </c>
      <c r="D1203" s="17" t="s">
        <v>2445</v>
      </c>
      <c r="E1203" s="17">
        <v>1.0649772934154575</v>
      </c>
    </row>
    <row r="1204">
      <c r="A1204" s="17" t="s">
        <v>133</v>
      </c>
      <c r="B1204" s="17" t="s">
        <v>87</v>
      </c>
      <c r="C1204" s="17" t="s">
        <v>114</v>
      </c>
      <c r="D1204" s="17" t="s">
        <v>2446</v>
      </c>
      <c r="E1204" s="17">
        <v>1.289048046697769</v>
      </c>
    </row>
    <row r="1205">
      <c r="A1205" s="17" t="s">
        <v>133</v>
      </c>
      <c r="B1205" s="17" t="s">
        <v>87</v>
      </c>
      <c r="C1205" s="17" t="s">
        <v>114</v>
      </c>
      <c r="D1205" s="17" t="s">
        <v>2447</v>
      </c>
      <c r="E1205" s="17">
        <v>4.785040546965534</v>
      </c>
    </row>
    <row r="1206">
      <c r="A1206" s="17" t="s">
        <v>133</v>
      </c>
      <c r="B1206" s="17" t="s">
        <v>87</v>
      </c>
      <c r="C1206" s="17" t="s">
        <v>114</v>
      </c>
      <c r="D1206" s="17" t="s">
        <v>2448</v>
      </c>
      <c r="E1206" s="17">
        <v>1.2436825003039271</v>
      </c>
    </row>
    <row r="1207">
      <c r="A1207" s="17" t="s">
        <v>133</v>
      </c>
      <c r="B1207" s="17" t="s">
        <v>87</v>
      </c>
      <c r="C1207" s="17" t="s">
        <v>114</v>
      </c>
      <c r="D1207" s="17" t="s">
        <v>2449</v>
      </c>
      <c r="E1207" s="17">
        <v>0.4025782983164847</v>
      </c>
    </row>
    <row r="1208">
      <c r="A1208" s="17" t="s">
        <v>133</v>
      </c>
      <c r="B1208" s="17" t="s">
        <v>87</v>
      </c>
      <c r="C1208" s="17" t="s">
        <v>114</v>
      </c>
      <c r="D1208" s="17" t="s">
        <v>2450</v>
      </c>
      <c r="E1208" s="17">
        <v>1.5285267771517703</v>
      </c>
    </row>
    <row r="1209">
      <c r="A1209" s="17" t="s">
        <v>133</v>
      </c>
      <c r="B1209" s="17" t="s">
        <v>87</v>
      </c>
      <c r="C1209" s="17" t="s">
        <v>114</v>
      </c>
      <c r="D1209" s="17" t="s">
        <v>2451</v>
      </c>
      <c r="E1209" s="17">
        <v>0.3995281493451443</v>
      </c>
    </row>
    <row r="1210">
      <c r="A1210" s="17" t="s">
        <v>133</v>
      </c>
      <c r="B1210" s="17" t="s">
        <v>87</v>
      </c>
      <c r="C1210" s="17" t="s">
        <v>114</v>
      </c>
      <c r="D1210" s="17" t="s">
        <v>2452</v>
      </c>
      <c r="E1210" s="17">
        <v>0.4635779022773546</v>
      </c>
    </row>
    <row r="1211">
      <c r="A1211" s="17" t="s">
        <v>133</v>
      </c>
      <c r="B1211" s="17" t="s">
        <v>87</v>
      </c>
      <c r="C1211" s="17" t="s">
        <v>114</v>
      </c>
      <c r="D1211" s="17" t="s">
        <v>2453</v>
      </c>
      <c r="E1211" s="17">
        <v>1.528526777151757</v>
      </c>
    </row>
    <row r="1212">
      <c r="A1212" s="17" t="s">
        <v>133</v>
      </c>
      <c r="B1212" s="17" t="s">
        <v>87</v>
      </c>
      <c r="C1212" s="17" t="s">
        <v>114</v>
      </c>
      <c r="D1212" s="17" t="s">
        <v>2454</v>
      </c>
      <c r="E1212" s="17">
        <v>0.4605277533060142</v>
      </c>
    </row>
    <row r="1213">
      <c r="A1213" s="17" t="s">
        <v>133</v>
      </c>
      <c r="B1213" s="17" t="s">
        <v>87</v>
      </c>
      <c r="C1213" s="17" t="s">
        <v>114</v>
      </c>
      <c r="D1213" s="17" t="s">
        <v>2455</v>
      </c>
      <c r="E1213" s="17">
        <v>1.5265251401455469</v>
      </c>
    </row>
    <row r="1214">
      <c r="A1214" s="17" t="s">
        <v>133</v>
      </c>
      <c r="B1214" s="17" t="s">
        <v>87</v>
      </c>
      <c r="C1214" s="17" t="s">
        <v>114</v>
      </c>
      <c r="D1214" s="17" t="s">
        <v>2456</v>
      </c>
      <c r="E1214" s="17">
        <v>1.5270017026660938</v>
      </c>
    </row>
    <row r="1215">
      <c r="A1215" s="17" t="s">
        <v>133</v>
      </c>
      <c r="B1215" s="17" t="s">
        <v>87</v>
      </c>
      <c r="C1215" s="17" t="s">
        <v>114</v>
      </c>
      <c r="D1215" s="17" t="s">
        <v>2457</v>
      </c>
      <c r="E1215" s="17">
        <v>0.46116556078370846</v>
      </c>
    </row>
    <row r="1216">
      <c r="A1216" s="17" t="s">
        <v>133</v>
      </c>
      <c r="B1216" s="17" t="s">
        <v>87</v>
      </c>
      <c r="C1216" s="17" t="s">
        <v>114</v>
      </c>
      <c r="D1216" s="17" t="s">
        <v>2458</v>
      </c>
      <c r="E1216" s="17">
        <v>0.422779772867011</v>
      </c>
    </row>
    <row r="1217">
      <c r="A1217" s="17" t="s">
        <v>133</v>
      </c>
      <c r="B1217" s="17" t="s">
        <v>87</v>
      </c>
      <c r="C1217" s="17" t="s">
        <v>114</v>
      </c>
      <c r="D1217" s="17" t="s">
        <v>2459</v>
      </c>
      <c r="E1217" s="17">
        <v>0.4605277533060142</v>
      </c>
    </row>
    <row r="1218">
      <c r="A1218" s="17" t="s">
        <v>133</v>
      </c>
      <c r="B1218" s="17" t="s">
        <v>87</v>
      </c>
      <c r="C1218" s="17" t="s">
        <v>114</v>
      </c>
      <c r="D1218" s="17" t="s">
        <v>2460</v>
      </c>
      <c r="E1218" s="17">
        <v>1.925953926801086</v>
      </c>
    </row>
    <row r="1219">
      <c r="A1219" s="17" t="s">
        <v>133</v>
      </c>
      <c r="B1219" s="17" t="s">
        <v>87</v>
      </c>
      <c r="C1219" s="17" t="s">
        <v>114</v>
      </c>
      <c r="D1219" s="17" t="s">
        <v>2461</v>
      </c>
      <c r="E1219" s="17">
        <v>1.9259539268010777</v>
      </c>
    </row>
    <row r="1220">
      <c r="A1220" s="17" t="s">
        <v>133</v>
      </c>
      <c r="B1220" s="17" t="s">
        <v>87</v>
      </c>
      <c r="C1220" s="17" t="s">
        <v>114</v>
      </c>
      <c r="D1220" s="17" t="s">
        <v>2462</v>
      </c>
      <c r="E1220" s="17">
        <v>1.8943809116076238</v>
      </c>
    </row>
    <row r="1221">
      <c r="A1221" s="17" t="s">
        <v>133</v>
      </c>
      <c r="B1221" s="17" t="s">
        <v>87</v>
      </c>
      <c r="C1221" s="17" t="s">
        <v>114</v>
      </c>
      <c r="D1221" s="17" t="s">
        <v>2463</v>
      </c>
      <c r="E1221" s="17">
        <v>1.8943809116076225</v>
      </c>
    </row>
    <row r="1222">
      <c r="A1222" s="17" t="s">
        <v>133</v>
      </c>
      <c r="B1222" s="17" t="s">
        <v>87</v>
      </c>
      <c r="C1222" s="17" t="s">
        <v>114</v>
      </c>
      <c r="D1222" s="17" t="s">
        <v>2464</v>
      </c>
      <c r="E1222" s="17">
        <v>1.9259539268010404</v>
      </c>
    </row>
    <row r="1223">
      <c r="A1223" s="17" t="s">
        <v>133</v>
      </c>
      <c r="B1223" s="17" t="s">
        <v>87</v>
      </c>
      <c r="C1223" s="17" t="s">
        <v>114</v>
      </c>
      <c r="D1223" s="17" t="s">
        <v>2465</v>
      </c>
      <c r="E1223" s="17">
        <v>1.894380911607579</v>
      </c>
    </row>
    <row r="1224">
      <c r="A1224" s="17" t="s">
        <v>133</v>
      </c>
      <c r="B1224" s="17" t="s">
        <v>87</v>
      </c>
      <c r="C1224" s="17" t="s">
        <v>114</v>
      </c>
      <c r="D1224" s="17" t="s">
        <v>2466</v>
      </c>
      <c r="E1224" s="17">
        <v>1.9259539268010404</v>
      </c>
    </row>
    <row r="1225">
      <c r="A1225" s="17" t="s">
        <v>133</v>
      </c>
      <c r="B1225" s="17" t="s">
        <v>87</v>
      </c>
      <c r="C1225" s="17" t="s">
        <v>114</v>
      </c>
      <c r="D1225" s="17" t="s">
        <v>2467</v>
      </c>
      <c r="E1225" s="17">
        <v>1.9259539268010384</v>
      </c>
    </row>
    <row r="1226">
      <c r="A1226" s="17" t="s">
        <v>133</v>
      </c>
      <c r="B1226" s="17" t="s">
        <v>87</v>
      </c>
      <c r="C1226" s="17" t="s">
        <v>114</v>
      </c>
      <c r="D1226" s="17" t="s">
        <v>2468</v>
      </c>
      <c r="E1226" s="17">
        <v>8.891613941973857</v>
      </c>
    </row>
    <row r="1227">
      <c r="A1227" s="17" t="s">
        <v>133</v>
      </c>
      <c r="B1227" s="17" t="s">
        <v>87</v>
      </c>
      <c r="C1227" s="17" t="s">
        <v>114</v>
      </c>
      <c r="D1227" s="17" t="s">
        <v>2469</v>
      </c>
      <c r="E1227" s="17">
        <v>8.891613941973791</v>
      </c>
    </row>
    <row r="1228">
      <c r="A1228" s="17" t="s">
        <v>133</v>
      </c>
      <c r="B1228" s="17" t="s">
        <v>87</v>
      </c>
      <c r="C1228" s="17" t="s">
        <v>114</v>
      </c>
      <c r="D1228" s="17" t="s">
        <v>2470</v>
      </c>
      <c r="E1228" s="17">
        <v>1.925953926801086</v>
      </c>
    </row>
    <row r="1229">
      <c r="A1229" s="17" t="s">
        <v>133</v>
      </c>
      <c r="B1229" s="17" t="s">
        <v>87</v>
      </c>
      <c r="C1229" s="17" t="s">
        <v>114</v>
      </c>
      <c r="D1229" s="17" t="s">
        <v>2471</v>
      </c>
      <c r="E1229" s="17">
        <v>1.9259539268010777</v>
      </c>
    </row>
    <row r="1230">
      <c r="A1230" s="17" t="s">
        <v>133</v>
      </c>
      <c r="B1230" s="17" t="s">
        <v>87</v>
      </c>
      <c r="C1230" s="17" t="s">
        <v>114</v>
      </c>
      <c r="D1230" s="17" t="s">
        <v>2472</v>
      </c>
      <c r="E1230" s="17">
        <v>1.907010117685008</v>
      </c>
    </row>
    <row r="1231">
      <c r="A1231" s="17" t="s">
        <v>133</v>
      </c>
      <c r="B1231" s="17" t="s">
        <v>87</v>
      </c>
      <c r="C1231" s="17" t="s">
        <v>114</v>
      </c>
      <c r="D1231" s="17" t="s">
        <v>2473</v>
      </c>
      <c r="E1231" s="17">
        <v>1.9070101176850065</v>
      </c>
    </row>
    <row r="1232">
      <c r="A1232" s="17" t="s">
        <v>133</v>
      </c>
      <c r="B1232" s="17" t="s">
        <v>87</v>
      </c>
      <c r="C1232" s="17" t="s">
        <v>114</v>
      </c>
      <c r="D1232" s="17" t="s">
        <v>2474</v>
      </c>
      <c r="E1232" s="17">
        <v>0.03157301519345935</v>
      </c>
    </row>
    <row r="1233">
      <c r="A1233" s="17" t="s">
        <v>133</v>
      </c>
      <c r="B1233" s="17" t="s">
        <v>87</v>
      </c>
      <c r="C1233" s="17" t="s">
        <v>114</v>
      </c>
      <c r="D1233" s="17" t="s">
        <v>2475</v>
      </c>
      <c r="E1233" s="17">
        <v>0.031573015193459314</v>
      </c>
    </row>
    <row r="1234">
      <c r="A1234" s="17" t="s">
        <v>133</v>
      </c>
      <c r="B1234" s="17" t="s">
        <v>87</v>
      </c>
      <c r="C1234" s="17" t="s">
        <v>114</v>
      </c>
      <c r="D1234" s="17" t="s">
        <v>2476</v>
      </c>
      <c r="E1234" s="17">
        <v>1.9259539268010404</v>
      </c>
    </row>
    <row r="1235">
      <c r="A1235" s="17" t="s">
        <v>133</v>
      </c>
      <c r="B1235" s="17" t="s">
        <v>87</v>
      </c>
      <c r="C1235" s="17" t="s">
        <v>114</v>
      </c>
      <c r="D1235" s="17" t="s">
        <v>2477</v>
      </c>
      <c r="E1235" s="17">
        <v>1.9259539268010384</v>
      </c>
    </row>
    <row r="1236">
      <c r="A1236" s="17" t="s">
        <v>133</v>
      </c>
      <c r="B1236" s="17" t="s">
        <v>87</v>
      </c>
      <c r="C1236" s="17" t="s">
        <v>114</v>
      </c>
      <c r="D1236" s="17" t="s">
        <v>2478</v>
      </c>
      <c r="E1236" s="17">
        <v>7.2428254131450105</v>
      </c>
    </row>
    <row r="1237">
      <c r="A1237" s="17" t="s">
        <v>133</v>
      </c>
      <c r="B1237" s="17" t="s">
        <v>87</v>
      </c>
      <c r="C1237" s="17" t="s">
        <v>114</v>
      </c>
      <c r="D1237" s="17" t="s">
        <v>2479</v>
      </c>
      <c r="E1237" s="17">
        <v>5.095528394966165</v>
      </c>
    </row>
    <row r="1238">
      <c r="A1238" s="17" t="s">
        <v>133</v>
      </c>
      <c r="B1238" s="17" t="s">
        <v>87</v>
      </c>
      <c r="C1238" s="17" t="s">
        <v>114</v>
      </c>
      <c r="D1238" s="17" t="s">
        <v>2480</v>
      </c>
      <c r="E1238" s="17">
        <v>9.247281896773295</v>
      </c>
    </row>
    <row r="1239">
      <c r="A1239" s="17" t="s">
        <v>133</v>
      </c>
      <c r="B1239" s="17" t="s">
        <v>87</v>
      </c>
      <c r="C1239" s="17" t="s">
        <v>114</v>
      </c>
      <c r="D1239" s="17" t="s">
        <v>2481</v>
      </c>
      <c r="E1239" s="17">
        <v>9.252281957988576</v>
      </c>
    </row>
    <row r="1240">
      <c r="A1240" s="17" t="s">
        <v>133</v>
      </c>
      <c r="B1240" s="17" t="s">
        <v>87</v>
      </c>
      <c r="C1240" s="17" t="s">
        <v>114</v>
      </c>
      <c r="D1240" s="17" t="s">
        <v>2482</v>
      </c>
      <c r="E1240" s="17">
        <v>9.322992547220506</v>
      </c>
    </row>
    <row r="1241">
      <c r="A1241" s="17" t="s">
        <v>133</v>
      </c>
      <c r="B1241" s="17" t="s">
        <v>87</v>
      </c>
      <c r="C1241" s="17" t="s">
        <v>114</v>
      </c>
      <c r="D1241" s="17" t="s">
        <v>2483</v>
      </c>
      <c r="E1241" s="17">
        <v>12.402626357018965</v>
      </c>
    </row>
    <row r="1242">
      <c r="A1242" s="17" t="s">
        <v>133</v>
      </c>
      <c r="B1242" s="17" t="s">
        <v>87</v>
      </c>
      <c r="C1242" s="17" t="s">
        <v>114</v>
      </c>
      <c r="D1242" s="17" t="s">
        <v>2484</v>
      </c>
      <c r="E1242" s="17">
        <v>28.74589369650405</v>
      </c>
    </row>
    <row r="1243">
      <c r="A1243" s="17" t="s">
        <v>133</v>
      </c>
      <c r="B1243" s="17" t="s">
        <v>87</v>
      </c>
      <c r="C1243" s="17" t="s">
        <v>114</v>
      </c>
      <c r="D1243" s="17" t="s">
        <v>2485</v>
      </c>
      <c r="E1243" s="17">
        <v>0.6161656957434739</v>
      </c>
    </row>
    <row r="1244">
      <c r="A1244" s="17" t="s">
        <v>133</v>
      </c>
      <c r="B1244" s="17" t="s">
        <v>87</v>
      </c>
      <c r="C1244" s="17" t="s">
        <v>114</v>
      </c>
      <c r="D1244" s="17" t="s">
        <v>2486</v>
      </c>
      <c r="E1244" s="17">
        <v>1.2292657416608557</v>
      </c>
    </row>
    <row r="1245">
      <c r="A1245" s="17" t="s">
        <v>133</v>
      </c>
      <c r="B1245" s="17" t="s">
        <v>87</v>
      </c>
      <c r="C1245" s="17" t="s">
        <v>114</v>
      </c>
      <c r="D1245" s="17" t="s">
        <v>2487</v>
      </c>
      <c r="E1245" s="17">
        <v>0.5912569591368446</v>
      </c>
    </row>
    <row r="1246">
      <c r="A1246" s="17" t="s">
        <v>133</v>
      </c>
      <c r="B1246" s="17" t="s">
        <v>87</v>
      </c>
      <c r="C1246" s="17" t="s">
        <v>114</v>
      </c>
      <c r="D1246" s="17" t="s">
        <v>2488</v>
      </c>
      <c r="E1246" s="17">
        <v>0.6380087825239444</v>
      </c>
    </row>
    <row r="1247">
      <c r="A1247" s="17" t="s">
        <v>133</v>
      </c>
      <c r="B1247" s="17" t="s">
        <v>87</v>
      </c>
      <c r="C1247" s="17" t="s">
        <v>114</v>
      </c>
      <c r="D1247" s="17" t="s">
        <v>2489</v>
      </c>
      <c r="E1247" s="17">
        <v>1.9200000826668946</v>
      </c>
    </row>
    <row r="1248">
      <c r="A1248" s="17" t="s">
        <v>133</v>
      </c>
      <c r="B1248" s="17" t="s">
        <v>87</v>
      </c>
      <c r="C1248" s="17" t="s">
        <v>114</v>
      </c>
      <c r="D1248" s="17" t="s">
        <v>2490</v>
      </c>
      <c r="E1248" s="17">
        <v>0.9600000413332808</v>
      </c>
    </row>
    <row r="1249">
      <c r="A1249" s="17" t="s">
        <v>133</v>
      </c>
      <c r="B1249" s="17" t="s">
        <v>87</v>
      </c>
      <c r="C1249" s="17" t="s">
        <v>114</v>
      </c>
      <c r="D1249" s="17" t="s">
        <v>2491</v>
      </c>
      <c r="E1249" s="17">
        <v>0.9648002757801885</v>
      </c>
    </row>
    <row r="1250">
      <c r="A1250" s="17" t="s">
        <v>133</v>
      </c>
      <c r="B1250" s="17" t="s">
        <v>87</v>
      </c>
      <c r="C1250" s="17" t="s">
        <v>114</v>
      </c>
      <c r="D1250" s="17" t="s">
        <v>2492</v>
      </c>
      <c r="E1250" s="17">
        <v>1.9248003171135524</v>
      </c>
    </row>
    <row r="1251">
      <c r="A1251" s="17" t="s">
        <v>133</v>
      </c>
      <c r="B1251" s="17" t="s">
        <v>87</v>
      </c>
      <c r="C1251" s="17" t="s">
        <v>114</v>
      </c>
      <c r="D1251" s="17" t="s">
        <v>2493</v>
      </c>
      <c r="E1251" s="17">
        <v>0.9257978514105312</v>
      </c>
    </row>
    <row r="1252">
      <c r="A1252" s="17" t="s">
        <v>133</v>
      </c>
      <c r="B1252" s="17" t="s">
        <v>87</v>
      </c>
      <c r="C1252" s="17" t="s">
        <v>114</v>
      </c>
      <c r="D1252" s="17" t="s">
        <v>2494</v>
      </c>
      <c r="E1252" s="17">
        <v>0.9990024657029172</v>
      </c>
    </row>
    <row r="1253">
      <c r="A1253" s="17" t="s">
        <v>133</v>
      </c>
      <c r="B1253" s="17" t="s">
        <v>87</v>
      </c>
      <c r="C1253" s="17" t="s">
        <v>114</v>
      </c>
      <c r="D1253" s="17" t="s">
        <v>2495</v>
      </c>
      <c r="E1253" s="17">
        <v>1.9248003171135522</v>
      </c>
    </row>
    <row r="1254">
      <c r="A1254" s="17" t="s">
        <v>133</v>
      </c>
      <c r="B1254" s="17" t="s">
        <v>87</v>
      </c>
      <c r="C1254" s="17" t="s">
        <v>114</v>
      </c>
      <c r="D1254" s="17" t="s">
        <v>2496</v>
      </c>
      <c r="E1254" s="17">
        <v>0.9600000413332808</v>
      </c>
    </row>
    <row r="1255">
      <c r="A1255" s="17" t="s">
        <v>133</v>
      </c>
      <c r="B1255" s="17" t="s">
        <v>87</v>
      </c>
      <c r="C1255" s="17" t="s">
        <v>114</v>
      </c>
      <c r="D1255" s="17" t="s">
        <v>2497</v>
      </c>
      <c r="E1255" s="17">
        <v>18.35282355239763</v>
      </c>
    </row>
    <row r="1256">
      <c r="A1256" s="17" t="s">
        <v>133</v>
      </c>
      <c r="B1256" s="17" t="s">
        <v>87</v>
      </c>
      <c r="C1256" s="17" t="s">
        <v>114</v>
      </c>
      <c r="D1256" s="17" t="s">
        <v>2498</v>
      </c>
      <c r="E1256" s="17">
        <v>22.34577381176451</v>
      </c>
    </row>
    <row r="1257">
      <c r="A1257" s="17" t="s">
        <v>133</v>
      </c>
      <c r="B1257" s="17" t="s">
        <v>87</v>
      </c>
      <c r="C1257" s="17" t="s">
        <v>114</v>
      </c>
      <c r="D1257" s="17" t="s">
        <v>2499</v>
      </c>
      <c r="E1257" s="17">
        <v>2.28522719276394</v>
      </c>
    </row>
    <row r="1258">
      <c r="A1258" s="17" t="s">
        <v>133</v>
      </c>
      <c r="B1258" s="17" t="s">
        <v>87</v>
      </c>
      <c r="C1258" s="17" t="s">
        <v>114</v>
      </c>
      <c r="D1258" s="17" t="s">
        <v>2500</v>
      </c>
      <c r="E1258" s="17">
        <v>7.478527360396595</v>
      </c>
    </row>
    <row r="1259">
      <c r="A1259" s="17" t="s">
        <v>133</v>
      </c>
      <c r="B1259" s="17" t="s">
        <v>87</v>
      </c>
      <c r="C1259" s="17" t="s">
        <v>114</v>
      </c>
      <c r="D1259" s="17" t="s">
        <v>2501</v>
      </c>
      <c r="E1259" s="17">
        <v>2.28508539405573</v>
      </c>
    </row>
    <row r="1260">
      <c r="A1260" s="17" t="s">
        <v>133</v>
      </c>
      <c r="B1260" s="17" t="s">
        <v>87</v>
      </c>
      <c r="C1260" s="17" t="s">
        <v>114</v>
      </c>
      <c r="D1260" s="17" t="s">
        <v>2502</v>
      </c>
      <c r="E1260" s="17">
        <v>20.530064071810443</v>
      </c>
    </row>
    <row r="1261">
      <c r="A1261" s="17" t="s">
        <v>133</v>
      </c>
      <c r="B1261" s="17" t="s">
        <v>87</v>
      </c>
      <c r="C1261" s="17" t="s">
        <v>114</v>
      </c>
      <c r="D1261" s="17" t="s">
        <v>2503</v>
      </c>
      <c r="E1261" s="17">
        <v>19.890544496272657</v>
      </c>
    </row>
    <row r="1262">
      <c r="A1262" s="17" t="s">
        <v>133</v>
      </c>
      <c r="B1262" s="17" t="s">
        <v>87</v>
      </c>
      <c r="C1262" s="17" t="s">
        <v>114</v>
      </c>
      <c r="D1262" s="17" t="s">
        <v>2504</v>
      </c>
      <c r="E1262" s="17">
        <v>5.997122327268803</v>
      </c>
    </row>
    <row r="1263">
      <c r="A1263" s="17" t="s">
        <v>133</v>
      </c>
      <c r="B1263" s="17" t="s">
        <v>87</v>
      </c>
      <c r="C1263" s="17" t="s">
        <v>114</v>
      </c>
      <c r="D1263" s="17" t="s">
        <v>2505</v>
      </c>
      <c r="E1263" s="17">
        <v>9.76081831948214</v>
      </c>
    </row>
    <row r="1264">
      <c r="A1264" s="17" t="s">
        <v>133</v>
      </c>
      <c r="B1264" s="17" t="s">
        <v>87</v>
      </c>
      <c r="C1264" s="17" t="s">
        <v>114</v>
      </c>
      <c r="D1264" s="17" t="s">
        <v>2506</v>
      </c>
      <c r="E1264" s="17">
        <v>6.017043136330742</v>
      </c>
    </row>
    <row r="1265">
      <c r="A1265" s="17" t="s">
        <v>133</v>
      </c>
      <c r="B1265" s="17" t="s">
        <v>87</v>
      </c>
      <c r="C1265" s="17" t="s">
        <v>114</v>
      </c>
      <c r="D1265" s="17" t="s">
        <v>2507</v>
      </c>
      <c r="E1265" s="17">
        <v>0.7477764042251033</v>
      </c>
    </row>
    <row r="1266">
      <c r="A1266" s="17" t="s">
        <v>133</v>
      </c>
      <c r="B1266" s="17" t="s">
        <v>87</v>
      </c>
      <c r="C1266" s="17" t="s">
        <v>114</v>
      </c>
      <c r="D1266" s="17" t="s">
        <v>2508</v>
      </c>
      <c r="E1266" s="17">
        <v>0.7108570348619435</v>
      </c>
    </row>
    <row r="1267">
      <c r="A1267" s="17" t="s">
        <v>133</v>
      </c>
      <c r="B1267" s="17" t="s">
        <v>87</v>
      </c>
      <c r="C1267" s="17" t="s">
        <v>114</v>
      </c>
      <c r="D1267" s="17" t="s">
        <v>2509</v>
      </c>
      <c r="E1267" s="17">
        <v>6.010749557697445</v>
      </c>
    </row>
    <row r="1268">
      <c r="A1268" s="17" t="s">
        <v>133</v>
      </c>
      <c r="B1268" s="17" t="s">
        <v>87</v>
      </c>
      <c r="C1268" s="17" t="s">
        <v>114</v>
      </c>
      <c r="D1268" s="17" t="s">
        <v>2510</v>
      </c>
      <c r="E1268" s="17">
        <v>1.4275192337972114</v>
      </c>
    </row>
    <row r="1269">
      <c r="A1269" s="17" t="s">
        <v>133</v>
      </c>
      <c r="B1269" s="17" t="s">
        <v>87</v>
      </c>
      <c r="C1269" s="17" t="s">
        <v>114</v>
      </c>
      <c r="D1269" s="17" t="s">
        <v>2511</v>
      </c>
      <c r="E1269" s="17">
        <v>1.3276138794318557</v>
      </c>
    </row>
    <row r="1270">
      <c r="A1270" s="17" t="s">
        <v>133</v>
      </c>
      <c r="B1270" s="17" t="s">
        <v>87</v>
      </c>
      <c r="C1270" s="17" t="s">
        <v>114</v>
      </c>
      <c r="D1270" s="17" t="s">
        <v>2512</v>
      </c>
      <c r="E1270" s="17">
        <v>1.5231926664167275</v>
      </c>
    </row>
    <row r="1271">
      <c r="A1271" s="17" t="s">
        <v>133</v>
      </c>
      <c r="B1271" s="17" t="s">
        <v>87</v>
      </c>
      <c r="C1271" s="17" t="s">
        <v>114</v>
      </c>
      <c r="D1271" s="17" t="s">
        <v>2513</v>
      </c>
      <c r="E1271" s="17">
        <v>1.3807665976881323</v>
      </c>
    </row>
    <row r="1272">
      <c r="A1272" s="17" t="s">
        <v>133</v>
      </c>
      <c r="B1272" s="17" t="s">
        <v>87</v>
      </c>
      <c r="C1272" s="17" t="s">
        <v>114</v>
      </c>
      <c r="D1272" s="17" t="s">
        <v>2514</v>
      </c>
      <c r="E1272" s="17">
        <v>12.530302660854655</v>
      </c>
    </row>
    <row r="1273">
      <c r="A1273" s="17" t="s">
        <v>133</v>
      </c>
      <c r="B1273" s="17" t="s">
        <v>87</v>
      </c>
      <c r="C1273" s="17" t="s">
        <v>114</v>
      </c>
      <c r="D1273" s="17" t="s">
        <v>2515</v>
      </c>
      <c r="E1273" s="17">
        <v>0.5295527790766116</v>
      </c>
    </row>
    <row r="1274">
      <c r="A1274" s="17" t="s">
        <v>133</v>
      </c>
      <c r="B1274" s="17" t="s">
        <v>87</v>
      </c>
      <c r="C1274" s="17" t="s">
        <v>114</v>
      </c>
      <c r="D1274" s="17" t="s">
        <v>2516</v>
      </c>
      <c r="E1274" s="17">
        <v>0.5615938516408765</v>
      </c>
    </row>
    <row r="1275">
      <c r="A1275" s="17" t="s">
        <v>133</v>
      </c>
      <c r="B1275" s="17" t="s">
        <v>87</v>
      </c>
      <c r="C1275" s="17" t="s">
        <v>114</v>
      </c>
      <c r="D1275" s="17" t="s">
        <v>2517</v>
      </c>
      <c r="E1275" s="17">
        <v>0.757021067612254</v>
      </c>
    </row>
    <row r="1276">
      <c r="A1276" s="17" t="s">
        <v>133</v>
      </c>
      <c r="B1276" s="17" t="s">
        <v>87</v>
      </c>
      <c r="C1276" s="17" t="s">
        <v>114</v>
      </c>
      <c r="D1276" s="17" t="s">
        <v>2518</v>
      </c>
      <c r="E1276" s="17">
        <v>1.761939609081489</v>
      </c>
    </row>
    <row r="1277">
      <c r="A1277" s="17" t="s">
        <v>133</v>
      </c>
      <c r="B1277" s="17" t="s">
        <v>87</v>
      </c>
      <c r="C1277" s="17" t="s">
        <v>114</v>
      </c>
      <c r="D1277" s="17" t="s">
        <v>2519</v>
      </c>
      <c r="E1277" s="17">
        <v>7.550496758895607</v>
      </c>
    </row>
    <row r="1278">
      <c r="A1278" s="17" t="s">
        <v>133</v>
      </c>
      <c r="B1278" s="17" t="s">
        <v>87</v>
      </c>
      <c r="C1278" s="17" t="s">
        <v>114</v>
      </c>
      <c r="D1278" s="17" t="s">
        <v>2520</v>
      </c>
      <c r="E1278" s="17">
        <v>5.1248097812964435</v>
      </c>
    </row>
    <row r="1279">
      <c r="A1279" s="17" t="s">
        <v>133</v>
      </c>
      <c r="B1279" s="17" t="s">
        <v>87</v>
      </c>
      <c r="C1279" s="17" t="s">
        <v>114</v>
      </c>
      <c r="D1279" s="17" t="s">
        <v>2521</v>
      </c>
      <c r="E1279" s="17">
        <v>0.5137266173632435</v>
      </c>
    </row>
    <row r="1280">
      <c r="A1280" s="17" t="s">
        <v>133</v>
      </c>
      <c r="B1280" s="17" t="s">
        <v>87</v>
      </c>
      <c r="C1280" s="17" t="s">
        <v>114</v>
      </c>
      <c r="D1280" s="17" t="s">
        <v>2522</v>
      </c>
      <c r="E1280" s="17">
        <v>18.311935572878788</v>
      </c>
    </row>
    <row r="1281">
      <c r="A1281" s="17" t="s">
        <v>133</v>
      </c>
      <c r="B1281" s="17" t="s">
        <v>87</v>
      </c>
      <c r="C1281" s="17" t="s">
        <v>114</v>
      </c>
      <c r="D1281" s="17" t="s">
        <v>2523</v>
      </c>
      <c r="E1281" s="17">
        <v>0.7217548490515151</v>
      </c>
    </row>
    <row r="1282">
      <c r="A1282" s="17" t="s">
        <v>133</v>
      </c>
      <c r="B1282" s="17" t="s">
        <v>87</v>
      </c>
      <c r="C1282" s="17" t="s">
        <v>114</v>
      </c>
      <c r="D1282" s="17" t="s">
        <v>2524</v>
      </c>
      <c r="E1282" s="17">
        <v>1.4994604286082143</v>
      </c>
    </row>
    <row r="1283">
      <c r="A1283" s="17" t="s">
        <v>133</v>
      </c>
      <c r="B1283" s="17" t="s">
        <v>87</v>
      </c>
      <c r="C1283" s="17" t="s">
        <v>114</v>
      </c>
      <c r="D1283" s="17" t="s">
        <v>2525</v>
      </c>
      <c r="E1283" s="17">
        <v>0.7497302143041881</v>
      </c>
    </row>
    <row r="1284">
      <c r="A1284" s="17" t="s">
        <v>133</v>
      </c>
      <c r="B1284" s="17" t="s">
        <v>87</v>
      </c>
      <c r="C1284" s="17" t="s">
        <v>114</v>
      </c>
      <c r="D1284" s="17" t="s">
        <v>2526</v>
      </c>
      <c r="E1284" s="17">
        <v>1.495730246423624</v>
      </c>
    </row>
    <row r="1285">
      <c r="A1285" s="17" t="s">
        <v>133</v>
      </c>
      <c r="B1285" s="17" t="s">
        <v>87</v>
      </c>
      <c r="C1285" s="17" t="s">
        <v>114</v>
      </c>
      <c r="D1285" s="17" t="s">
        <v>2527</v>
      </c>
      <c r="E1285" s="17">
        <v>0.37300001605963723</v>
      </c>
    </row>
    <row r="1286">
      <c r="A1286" s="17" t="s">
        <v>133</v>
      </c>
      <c r="B1286" s="17" t="s">
        <v>87</v>
      </c>
      <c r="C1286" s="17" t="s">
        <v>114</v>
      </c>
      <c r="D1286" s="17" t="s">
        <v>2528</v>
      </c>
      <c r="E1286" s="17">
        <v>0.3730000160599442</v>
      </c>
    </row>
    <row r="1287">
      <c r="A1287" s="17" t="s">
        <v>133</v>
      </c>
      <c r="B1287" s="17" t="s">
        <v>87</v>
      </c>
      <c r="C1287" s="17" t="s">
        <v>114</v>
      </c>
      <c r="D1287" s="17" t="s">
        <v>2529</v>
      </c>
      <c r="E1287" s="17">
        <v>0.7217548490515313</v>
      </c>
    </row>
    <row r="1288">
      <c r="A1288" s="17" t="s">
        <v>133</v>
      </c>
      <c r="B1288" s="17" t="s">
        <v>87</v>
      </c>
      <c r="C1288" s="17" t="s">
        <v>114</v>
      </c>
      <c r="D1288" s="17" t="s">
        <v>2530</v>
      </c>
      <c r="E1288" s="17">
        <v>1.4994604286082143</v>
      </c>
    </row>
    <row r="1289">
      <c r="A1289" s="17" t="s">
        <v>133</v>
      </c>
      <c r="B1289" s="17" t="s">
        <v>87</v>
      </c>
      <c r="C1289" s="17" t="s">
        <v>114</v>
      </c>
      <c r="D1289" s="17" t="s">
        <v>2531</v>
      </c>
      <c r="E1289" s="17">
        <v>0.7497302143041881</v>
      </c>
    </row>
    <row r="1290">
      <c r="A1290" s="17" t="s">
        <v>133</v>
      </c>
      <c r="B1290" s="17" t="s">
        <v>87</v>
      </c>
      <c r="C1290" s="17" t="s">
        <v>114</v>
      </c>
      <c r="D1290" s="17" t="s">
        <v>2532</v>
      </c>
      <c r="E1290" s="17">
        <v>1.495730246423624</v>
      </c>
    </row>
    <row r="1291">
      <c r="A1291" s="17" t="s">
        <v>133</v>
      </c>
      <c r="B1291" s="17" t="s">
        <v>87</v>
      </c>
      <c r="C1291" s="17" t="s">
        <v>114</v>
      </c>
      <c r="D1291" s="17" t="s">
        <v>2533</v>
      </c>
      <c r="E1291" s="17">
        <v>0.37300001605963723</v>
      </c>
    </row>
    <row r="1292">
      <c r="A1292" s="17" t="s">
        <v>133</v>
      </c>
      <c r="B1292" s="17" t="s">
        <v>87</v>
      </c>
      <c r="C1292" s="17" t="s">
        <v>114</v>
      </c>
      <c r="D1292" s="17" t="s">
        <v>2534</v>
      </c>
      <c r="E1292" s="17">
        <v>0.3730000160599442</v>
      </c>
    </row>
    <row r="1293">
      <c r="A1293" s="17" t="s">
        <v>133</v>
      </c>
      <c r="B1293" s="17" t="s">
        <v>87</v>
      </c>
      <c r="C1293" s="17" t="s">
        <v>114</v>
      </c>
      <c r="D1293" s="17" t="s">
        <v>2535</v>
      </c>
      <c r="E1293" s="17">
        <v>0.7536869072103316</v>
      </c>
    </row>
    <row r="1294">
      <c r="A1294" s="17" t="s">
        <v>133</v>
      </c>
      <c r="B1294" s="17" t="s">
        <v>87</v>
      </c>
      <c r="C1294" s="17" t="s">
        <v>114</v>
      </c>
      <c r="D1294" s="17" t="s">
        <v>2536</v>
      </c>
      <c r="E1294" s="17">
        <v>1.5013247005925534</v>
      </c>
    </row>
    <row r="1295">
      <c r="A1295" s="17" t="s">
        <v>133</v>
      </c>
      <c r="B1295" s="17" t="s">
        <v>87</v>
      </c>
      <c r="C1295" s="17" t="s">
        <v>114</v>
      </c>
      <c r="D1295" s="17" t="s">
        <v>2537</v>
      </c>
      <c r="E1295" s="17">
        <v>1.511788254887847</v>
      </c>
    </row>
    <row r="1296">
      <c r="A1296" s="17" t="s">
        <v>133</v>
      </c>
      <c r="B1296" s="17" t="s">
        <v>87</v>
      </c>
      <c r="C1296" s="17" t="s">
        <v>114</v>
      </c>
      <c r="D1296" s="17" t="s">
        <v>2538</v>
      </c>
      <c r="E1296" s="17">
        <v>1.501324700592392</v>
      </c>
    </row>
    <row r="1297">
      <c r="A1297" s="17" t="s">
        <v>133</v>
      </c>
      <c r="B1297" s="17" t="s">
        <v>87</v>
      </c>
      <c r="C1297" s="17" t="s">
        <v>114</v>
      </c>
      <c r="D1297" s="17" t="s">
        <v>2539</v>
      </c>
      <c r="E1297" s="17">
        <v>0.7556511733492965</v>
      </c>
    </row>
    <row r="1298">
      <c r="A1298" s="17" t="s">
        <v>133</v>
      </c>
      <c r="B1298" s="17" t="s">
        <v>87</v>
      </c>
      <c r="C1298" s="17" t="s">
        <v>114</v>
      </c>
      <c r="D1298" s="17" t="s">
        <v>2540</v>
      </c>
      <c r="E1298" s="17">
        <v>6.568160685265903</v>
      </c>
    </row>
    <row r="1299">
      <c r="A1299" s="17" t="s">
        <v>133</v>
      </c>
      <c r="B1299" s="17" t="s">
        <v>87</v>
      </c>
      <c r="C1299" s="17" t="s">
        <v>114</v>
      </c>
      <c r="D1299" s="17" t="s">
        <v>2541</v>
      </c>
      <c r="E1299" s="17">
        <v>6.563160624050185</v>
      </c>
    </row>
    <row r="1300">
      <c r="A1300" s="17" t="s">
        <v>133</v>
      </c>
      <c r="B1300" s="17" t="s">
        <v>87</v>
      </c>
      <c r="C1300" s="17" t="s">
        <v>114</v>
      </c>
      <c r="D1300" s="17" t="s">
        <v>2542</v>
      </c>
      <c r="E1300" s="17">
        <v>40.51561526745377</v>
      </c>
    </row>
    <row r="1301">
      <c r="A1301" s="17" t="s">
        <v>133</v>
      </c>
      <c r="B1301" s="17" t="s">
        <v>87</v>
      </c>
      <c r="C1301" s="17" t="s">
        <v>114</v>
      </c>
      <c r="D1301" s="17" t="s">
        <v>2543</v>
      </c>
      <c r="E1301" s="17">
        <v>17.12869884733927</v>
      </c>
    </row>
    <row r="1302">
      <c r="A1302" s="17" t="s">
        <v>133</v>
      </c>
      <c r="B1302" s="17" t="s">
        <v>87</v>
      </c>
      <c r="C1302" s="17" t="s">
        <v>114</v>
      </c>
      <c r="D1302" s="17" t="s">
        <v>2544</v>
      </c>
      <c r="E1302" s="17">
        <v>3.4431261877987214</v>
      </c>
    </row>
    <row r="1303">
      <c r="A1303" s="17" t="s">
        <v>133</v>
      </c>
      <c r="B1303" s="17" t="s">
        <v>87</v>
      </c>
      <c r="C1303" s="17" t="s">
        <v>114</v>
      </c>
      <c r="D1303" s="17" t="s">
        <v>2545</v>
      </c>
      <c r="E1303" s="17">
        <v>1.7808757274970413</v>
      </c>
    </row>
    <row r="1304">
      <c r="A1304" s="17" t="s">
        <v>133</v>
      </c>
      <c r="B1304" s="17" t="s">
        <v>87</v>
      </c>
      <c r="C1304" s="17" t="s">
        <v>114</v>
      </c>
      <c r="D1304" s="17" t="s">
        <v>2546</v>
      </c>
      <c r="E1304" s="17">
        <v>0.7230001775292417</v>
      </c>
    </row>
    <row r="1305">
      <c r="A1305" s="17" t="s">
        <v>133</v>
      </c>
      <c r="B1305" s="17" t="s">
        <v>87</v>
      </c>
      <c r="C1305" s="17" t="s">
        <v>114</v>
      </c>
      <c r="D1305" s="17" t="s">
        <v>2547</v>
      </c>
      <c r="E1305" s="17">
        <v>1.7808757274970413</v>
      </c>
    </row>
    <row r="1306">
      <c r="A1306" s="17" t="s">
        <v>133</v>
      </c>
      <c r="B1306" s="17" t="s">
        <v>87</v>
      </c>
      <c r="C1306" s="17" t="s">
        <v>114</v>
      </c>
      <c r="D1306" s="17" t="s">
        <v>2548</v>
      </c>
      <c r="E1306" s="17">
        <v>2.404554723501637</v>
      </c>
    </row>
    <row r="1307">
      <c r="A1307" s="17" t="s">
        <v>133</v>
      </c>
      <c r="B1307" s="17" t="s">
        <v>87</v>
      </c>
      <c r="C1307" s="17" t="s">
        <v>114</v>
      </c>
      <c r="D1307" s="17" t="s">
        <v>2549</v>
      </c>
      <c r="E1307" s="17">
        <v>1.8127548516251062</v>
      </c>
    </row>
    <row r="1308">
      <c r="A1308" s="17" t="s">
        <v>133</v>
      </c>
      <c r="B1308" s="17" t="s">
        <v>87</v>
      </c>
      <c r="C1308" s="17" t="s">
        <v>114</v>
      </c>
      <c r="D1308" s="17" t="s">
        <v>2550</v>
      </c>
      <c r="E1308" s="17">
        <v>0.7230001775292417</v>
      </c>
    </row>
    <row r="1309">
      <c r="A1309" s="17" t="s">
        <v>133</v>
      </c>
      <c r="B1309" s="17" t="s">
        <v>87</v>
      </c>
      <c r="C1309" s="17" t="s">
        <v>114</v>
      </c>
      <c r="D1309" s="17" t="s">
        <v>2551</v>
      </c>
      <c r="E1309" s="17">
        <v>25.65696463919094</v>
      </c>
    </row>
    <row r="1310">
      <c r="A1310" s="17" t="s">
        <v>133</v>
      </c>
      <c r="B1310" s="17" t="s">
        <v>87</v>
      </c>
      <c r="C1310" s="17" t="s">
        <v>114</v>
      </c>
      <c r="D1310" s="17" t="s">
        <v>2552</v>
      </c>
      <c r="E1310" s="17">
        <v>5.592842950254711</v>
      </c>
    </row>
    <row r="1311">
      <c r="A1311" s="17" t="s">
        <v>133</v>
      </c>
      <c r="B1311" s="17" t="s">
        <v>87</v>
      </c>
      <c r="C1311" s="17" t="s">
        <v>114</v>
      </c>
      <c r="D1311" s="17" t="s">
        <v>2553</v>
      </c>
      <c r="E1311" s="17">
        <v>19.306279206282838</v>
      </c>
    </row>
    <row r="1312">
      <c r="A1312" s="17" t="s">
        <v>133</v>
      </c>
      <c r="B1312" s="17" t="s">
        <v>87</v>
      </c>
      <c r="C1312" s="17" t="s">
        <v>114</v>
      </c>
      <c r="D1312" s="17" t="s">
        <v>2554</v>
      </c>
      <c r="E1312" s="17">
        <v>2.588190429065045</v>
      </c>
    </row>
    <row r="1313">
      <c r="A1313" s="17" t="s">
        <v>133</v>
      </c>
      <c r="B1313" s="17" t="s">
        <v>87</v>
      </c>
      <c r="C1313" s="17" t="s">
        <v>114</v>
      </c>
      <c r="D1313" s="17" t="s">
        <v>2555</v>
      </c>
      <c r="E1313" s="17">
        <v>4.467530578251982</v>
      </c>
    </row>
    <row r="1314">
      <c r="A1314" s="17" t="s">
        <v>133</v>
      </c>
      <c r="B1314" s="17" t="s">
        <v>87</v>
      </c>
      <c r="C1314" s="17" t="s">
        <v>114</v>
      </c>
      <c r="D1314" s="17" t="s">
        <v>2556</v>
      </c>
      <c r="E1314" s="17">
        <v>13.839154164403894</v>
      </c>
    </row>
    <row r="1315">
      <c r="A1315" s="17" t="s">
        <v>133</v>
      </c>
      <c r="B1315" s="17" t="s">
        <v>87</v>
      </c>
      <c r="C1315" s="17" t="s">
        <v>114</v>
      </c>
      <c r="D1315" s="17" t="s">
        <v>2557</v>
      </c>
      <c r="E1315" s="17">
        <v>17.5786990076623</v>
      </c>
    </row>
    <row r="1316">
      <c r="A1316" s="17" t="s">
        <v>133</v>
      </c>
      <c r="B1316" s="17" t="s">
        <v>87</v>
      </c>
      <c r="C1316" s="17" t="s">
        <v>114</v>
      </c>
      <c r="D1316" s="17" t="s">
        <v>2558</v>
      </c>
      <c r="E1316" s="17">
        <v>9.416333392591053</v>
      </c>
    </row>
    <row r="1317">
      <c r="A1317" s="17" t="s">
        <v>133</v>
      </c>
      <c r="B1317" s="17" t="s">
        <v>87</v>
      </c>
      <c r="C1317" s="17" t="s">
        <v>114</v>
      </c>
      <c r="D1317" s="17" t="s">
        <v>2559</v>
      </c>
      <c r="E1317" s="17">
        <v>12.405570059386578</v>
      </c>
    </row>
    <row r="1318">
      <c r="A1318" s="17" t="s">
        <v>133</v>
      </c>
      <c r="B1318" s="17" t="s">
        <v>87</v>
      </c>
      <c r="C1318" s="17" t="s">
        <v>114</v>
      </c>
      <c r="D1318" s="17" t="s">
        <v>2560</v>
      </c>
      <c r="E1318" s="17">
        <v>3.5268445669442445</v>
      </c>
    </row>
    <row r="1319">
      <c r="A1319" s="17" t="s">
        <v>133</v>
      </c>
      <c r="B1319" s="17" t="s">
        <v>87</v>
      </c>
      <c r="C1319" s="17" t="s">
        <v>114</v>
      </c>
      <c r="D1319" s="17" t="s">
        <v>2561</v>
      </c>
      <c r="E1319" s="17">
        <v>16.76849310560415</v>
      </c>
    </row>
    <row r="1320">
      <c r="A1320" s="17" t="s">
        <v>133</v>
      </c>
      <c r="B1320" s="17" t="s">
        <v>87</v>
      </c>
      <c r="C1320" s="17" t="s">
        <v>114</v>
      </c>
      <c r="D1320" s="17" t="s">
        <v>2562</v>
      </c>
      <c r="E1320" s="17">
        <v>2.775280152869411</v>
      </c>
    </row>
    <row r="1321">
      <c r="A1321" s="17" t="s">
        <v>133</v>
      </c>
      <c r="B1321" s="17" t="s">
        <v>87</v>
      </c>
      <c r="C1321" s="17" t="s">
        <v>114</v>
      </c>
      <c r="D1321" s="17" t="s">
        <v>2563</v>
      </c>
      <c r="E1321" s="17">
        <v>2.6512493693295767</v>
      </c>
    </row>
    <row r="1322">
      <c r="A1322" s="17" t="s">
        <v>133</v>
      </c>
      <c r="B1322" s="17" t="s">
        <v>87</v>
      </c>
      <c r="C1322" s="17" t="s">
        <v>114</v>
      </c>
      <c r="D1322" s="17" t="s">
        <v>2564</v>
      </c>
      <c r="E1322" s="17">
        <v>2.7872803102031662</v>
      </c>
    </row>
    <row r="1323">
      <c r="A1323" s="17" t="s">
        <v>133</v>
      </c>
      <c r="B1323" s="17" t="s">
        <v>87</v>
      </c>
      <c r="C1323" s="17" t="s">
        <v>114</v>
      </c>
      <c r="D1323" s="17" t="s">
        <v>2565</v>
      </c>
      <c r="E1323" s="17">
        <v>7.83004195895318</v>
      </c>
    </row>
    <row r="1324">
      <c r="A1324" s="17" t="s">
        <v>133</v>
      </c>
      <c r="B1324" s="17" t="s">
        <v>87</v>
      </c>
      <c r="C1324" s="17" t="s">
        <v>114</v>
      </c>
      <c r="D1324" s="17" t="s">
        <v>2566</v>
      </c>
      <c r="E1324" s="17">
        <v>16.409347245914404</v>
      </c>
    </row>
    <row r="1325">
      <c r="A1325" s="17" t="s">
        <v>133</v>
      </c>
      <c r="B1325" s="17" t="s">
        <v>87</v>
      </c>
      <c r="C1325" s="17" t="s">
        <v>114</v>
      </c>
      <c r="D1325" s="17" t="s">
        <v>2567</v>
      </c>
      <c r="E1325" s="17">
        <v>3.0110468365647503</v>
      </c>
    </row>
    <row r="1326">
      <c r="A1326" s="17" t="s">
        <v>133</v>
      </c>
      <c r="B1326" s="17" t="s">
        <v>87</v>
      </c>
      <c r="C1326" s="17" t="s">
        <v>114</v>
      </c>
      <c r="D1326" s="17" t="s">
        <v>2568</v>
      </c>
      <c r="E1326" s="17">
        <v>76.42976190678812</v>
      </c>
    </row>
    <row r="1327">
      <c r="A1327" s="1" t="s">
        <v>68</v>
      </c>
      <c r="B1327" s="1" t="s">
        <v>68</v>
      </c>
      <c r="C1327" s="1">
        <f>SUBTOTAL(103,Elements16_2_31[Elemento])</f>
      </c>
      <c r="D1327" s="1" t="s">
        <v>68</v>
      </c>
      <c r="E1327" s="1">
        <f>SUBTOTAL(109,Elements16_2_31[Totais:])</f>
      </c>
    </row>
    <row r="1330">
      <c r="A1330" s="9" t="s">
        <v>39</v>
      </c>
      <c r="B1330" s="9" t="s">
        <v>39</v>
      </c>
      <c r="C1330" s="9" t="s">
        <v>39</v>
      </c>
      <c r="D1330" s="9" t="s">
        <v>39</v>
      </c>
      <c r="E1330" s="9" t="s">
        <v>39</v>
      </c>
    </row>
    <row r="1331">
      <c r="A1331" s="9" t="s">
        <v>39</v>
      </c>
      <c r="B1331" s="9" t="s">
        <v>39</v>
      </c>
      <c r="C1331" s="9" t="s">
        <v>39</v>
      </c>
      <c r="D1331" s="9" t="s">
        <v>39</v>
      </c>
      <c r="E1331" s="9" t="s">
        <v>39</v>
      </c>
    </row>
    <row r="1333">
      <c r="A1333" s="18" t="s">
        <v>106</v>
      </c>
      <c r="B1333" s="18" t="s">
        <v>106</v>
      </c>
      <c r="C1333" s="18" t="s">
        <v>106</v>
      </c>
      <c r="D1333" s="18" t="s">
        <v>106</v>
      </c>
      <c r="E1333" s="18" t="s">
        <v>106</v>
      </c>
    </row>
    <row r="1334">
      <c r="A1334" s="23" t="s">
        <v>68</v>
      </c>
      <c r="B1334" s="23" t="s">
        <v>68</v>
      </c>
      <c r="C1334" s="23" t="s">
        <v>68</v>
      </c>
      <c r="D1334" s="23" t="s">
        <v>68</v>
      </c>
      <c r="E1334" s="23" t="s">
        <v>68</v>
      </c>
    </row>
    <row r="1335">
      <c r="A1335" s="16" t="s">
        <v>128</v>
      </c>
      <c r="B1335" s="16" t="s">
        <v>129</v>
      </c>
      <c r="C1335" s="16" t="s">
        <v>130</v>
      </c>
      <c r="D1335" s="16" t="s">
        <v>131</v>
      </c>
      <c r="E1335" s="16" t="s">
        <v>132</v>
      </c>
    </row>
    <row r="1336">
      <c r="A1336" s="17" t="s">
        <v>133</v>
      </c>
      <c r="B1336" s="17" t="s">
        <v>87</v>
      </c>
      <c r="C1336" s="17" t="s">
        <v>115</v>
      </c>
      <c r="D1336" s="17" t="s">
        <v>2569</v>
      </c>
      <c r="E1336" s="17">
        <v>0.5910380254474903</v>
      </c>
    </row>
    <row r="1337">
      <c r="A1337" s="17" t="s">
        <v>133</v>
      </c>
      <c r="B1337" s="17" t="s">
        <v>87</v>
      </c>
      <c r="C1337" s="17" t="s">
        <v>115</v>
      </c>
      <c r="D1337" s="17" t="s">
        <v>2570</v>
      </c>
      <c r="E1337" s="17">
        <v>0.8141850350552552</v>
      </c>
    </row>
    <row r="1338">
      <c r="A1338" s="17" t="s">
        <v>133</v>
      </c>
      <c r="B1338" s="17" t="s">
        <v>87</v>
      </c>
      <c r="C1338" s="17" t="s">
        <v>115</v>
      </c>
      <c r="D1338" s="17" t="s">
        <v>2571</v>
      </c>
      <c r="E1338" s="17">
        <v>0.7146736779271937</v>
      </c>
    </row>
    <row r="1339">
      <c r="A1339" s="17" t="s">
        <v>133</v>
      </c>
      <c r="B1339" s="17" t="s">
        <v>87</v>
      </c>
      <c r="C1339" s="17" t="s">
        <v>115</v>
      </c>
      <c r="D1339" s="17" t="s">
        <v>2572</v>
      </c>
      <c r="E1339" s="17">
        <v>0.6030733307575369</v>
      </c>
    </row>
    <row r="1340">
      <c r="A1340" s="17" t="s">
        <v>133</v>
      </c>
      <c r="B1340" s="17" t="s">
        <v>87</v>
      </c>
      <c r="C1340" s="17" t="s">
        <v>115</v>
      </c>
      <c r="D1340" s="17" t="s">
        <v>2573</v>
      </c>
      <c r="E1340" s="17">
        <v>0.6965805299917186</v>
      </c>
    </row>
    <row r="1341">
      <c r="A1341" s="17" t="s">
        <v>133</v>
      </c>
      <c r="B1341" s="17" t="s">
        <v>87</v>
      </c>
      <c r="C1341" s="17" t="s">
        <v>115</v>
      </c>
      <c r="D1341" s="17" t="s">
        <v>2574</v>
      </c>
      <c r="E1341" s="17">
        <v>0.603073330757537</v>
      </c>
    </row>
    <row r="1342">
      <c r="A1342" s="17" t="s">
        <v>133</v>
      </c>
      <c r="B1342" s="17" t="s">
        <v>87</v>
      </c>
      <c r="C1342" s="17" t="s">
        <v>115</v>
      </c>
      <c r="D1342" s="17" t="s">
        <v>2575</v>
      </c>
      <c r="E1342" s="17">
        <v>0.6211930267458525</v>
      </c>
    </row>
    <row r="1343">
      <c r="A1343" s="17" t="s">
        <v>133</v>
      </c>
      <c r="B1343" s="17" t="s">
        <v>87</v>
      </c>
      <c r="C1343" s="17" t="s">
        <v>115</v>
      </c>
      <c r="D1343" s="17" t="s">
        <v>2576</v>
      </c>
      <c r="E1343" s="17">
        <v>0.6031000259668248</v>
      </c>
    </row>
    <row r="1344">
      <c r="A1344" s="17" t="s">
        <v>133</v>
      </c>
      <c r="B1344" s="17" t="s">
        <v>87</v>
      </c>
      <c r="C1344" s="17" t="s">
        <v>115</v>
      </c>
      <c r="D1344" s="17" t="s">
        <v>2577</v>
      </c>
      <c r="E1344" s="17">
        <v>0.633255027265213</v>
      </c>
    </row>
    <row r="1345">
      <c r="A1345" s="17" t="s">
        <v>133</v>
      </c>
      <c r="B1345" s="17" t="s">
        <v>87</v>
      </c>
      <c r="C1345" s="17" t="s">
        <v>115</v>
      </c>
      <c r="D1345" s="17" t="s">
        <v>2578</v>
      </c>
      <c r="E1345" s="17">
        <v>0.6061156732530535</v>
      </c>
    </row>
    <row r="1346">
      <c r="A1346" s="17" t="s">
        <v>133</v>
      </c>
      <c r="B1346" s="17" t="s">
        <v>87</v>
      </c>
      <c r="C1346" s="17" t="s">
        <v>115</v>
      </c>
      <c r="D1346" s="17" t="s">
        <v>2579</v>
      </c>
      <c r="E1346" s="17">
        <v>0.5759605247983224</v>
      </c>
    </row>
    <row r="1347">
      <c r="A1347" s="17" t="s">
        <v>133</v>
      </c>
      <c r="B1347" s="17" t="s">
        <v>87</v>
      </c>
      <c r="C1347" s="17" t="s">
        <v>115</v>
      </c>
      <c r="D1347" s="17" t="s">
        <v>2580</v>
      </c>
      <c r="E1347" s="17">
        <v>0.5427900233701528</v>
      </c>
    </row>
    <row r="1348">
      <c r="A1348" s="17" t="s">
        <v>133</v>
      </c>
      <c r="B1348" s="17" t="s">
        <v>87</v>
      </c>
      <c r="C1348" s="17" t="s">
        <v>115</v>
      </c>
      <c r="D1348" s="17" t="s">
        <v>2581</v>
      </c>
      <c r="E1348" s="17">
        <v>0.5759605247983224</v>
      </c>
    </row>
    <row r="1349">
      <c r="A1349" s="17" t="s">
        <v>133</v>
      </c>
      <c r="B1349" s="17" t="s">
        <v>87</v>
      </c>
      <c r="C1349" s="17" t="s">
        <v>115</v>
      </c>
      <c r="D1349" s="17" t="s">
        <v>2582</v>
      </c>
      <c r="E1349" s="17">
        <v>0.5427900233702834</v>
      </c>
    </row>
    <row r="1350">
      <c r="A1350" s="17" t="s">
        <v>133</v>
      </c>
      <c r="B1350" s="17" t="s">
        <v>87</v>
      </c>
      <c r="C1350" s="17" t="s">
        <v>115</v>
      </c>
      <c r="D1350" s="17" t="s">
        <v>2583</v>
      </c>
      <c r="E1350" s="17">
        <v>0.6211930267459047</v>
      </c>
    </row>
    <row r="1351">
      <c r="A1351" s="17" t="s">
        <v>133</v>
      </c>
      <c r="B1351" s="17" t="s">
        <v>87</v>
      </c>
      <c r="C1351" s="17" t="s">
        <v>115</v>
      </c>
      <c r="D1351" s="17" t="s">
        <v>2584</v>
      </c>
      <c r="E1351" s="17">
        <v>0.5427900233702833</v>
      </c>
    </row>
    <row r="1352">
      <c r="A1352" s="17" t="s">
        <v>133</v>
      </c>
      <c r="B1352" s="17" t="s">
        <v>87</v>
      </c>
      <c r="C1352" s="17" t="s">
        <v>115</v>
      </c>
      <c r="D1352" s="17" t="s">
        <v>2585</v>
      </c>
      <c r="E1352" s="17">
        <v>0.5922278575124181</v>
      </c>
    </row>
    <row r="1353">
      <c r="A1353" s="17" t="s">
        <v>133</v>
      </c>
      <c r="B1353" s="17" t="s">
        <v>87</v>
      </c>
      <c r="C1353" s="17" t="s">
        <v>115</v>
      </c>
      <c r="D1353" s="17" t="s">
        <v>2586</v>
      </c>
      <c r="E1353" s="17">
        <v>0.7161815751484142</v>
      </c>
    </row>
    <row r="1354">
      <c r="A1354" s="17" t="s">
        <v>133</v>
      </c>
      <c r="B1354" s="17" t="s">
        <v>87</v>
      </c>
      <c r="C1354" s="17" t="s">
        <v>115</v>
      </c>
      <c r="D1354" s="17" t="s">
        <v>2587</v>
      </c>
      <c r="E1354" s="17">
        <v>0.7372893402753131</v>
      </c>
    </row>
    <row r="1355">
      <c r="A1355" s="17" t="s">
        <v>133</v>
      </c>
      <c r="B1355" s="17" t="s">
        <v>87</v>
      </c>
      <c r="C1355" s="17" t="s">
        <v>115</v>
      </c>
      <c r="D1355" s="17" t="s">
        <v>2588</v>
      </c>
      <c r="E1355" s="17">
        <v>0.5206098765851738</v>
      </c>
    </row>
    <row r="1356">
      <c r="A1356" s="17" t="s">
        <v>133</v>
      </c>
      <c r="B1356" s="17" t="s">
        <v>87</v>
      </c>
      <c r="C1356" s="17" t="s">
        <v>115</v>
      </c>
      <c r="D1356" s="17" t="s">
        <v>2589</v>
      </c>
      <c r="E1356" s="17">
        <v>0.5008137869082349</v>
      </c>
    </row>
    <row r="1357">
      <c r="A1357" s="17" t="s">
        <v>133</v>
      </c>
      <c r="B1357" s="17" t="s">
        <v>87</v>
      </c>
      <c r="C1357" s="17" t="s">
        <v>115</v>
      </c>
      <c r="D1357" s="17" t="s">
        <v>2590</v>
      </c>
      <c r="E1357" s="17">
        <v>0.2563175110359084</v>
      </c>
    </row>
    <row r="1358">
      <c r="A1358" s="17" t="s">
        <v>133</v>
      </c>
      <c r="B1358" s="17" t="s">
        <v>87</v>
      </c>
      <c r="C1358" s="17" t="s">
        <v>115</v>
      </c>
      <c r="D1358" s="17" t="s">
        <v>2591</v>
      </c>
      <c r="E1358" s="17">
        <v>0.8332121316725548</v>
      </c>
    </row>
    <row r="1359">
      <c r="A1359" s="17" t="s">
        <v>133</v>
      </c>
      <c r="B1359" s="17" t="s">
        <v>87</v>
      </c>
      <c r="C1359" s="17" t="s">
        <v>115</v>
      </c>
      <c r="D1359" s="17" t="s">
        <v>2592</v>
      </c>
      <c r="E1359" s="17">
        <v>0.4945421684491841</v>
      </c>
    </row>
    <row r="1360">
      <c r="A1360" s="17" t="s">
        <v>133</v>
      </c>
      <c r="B1360" s="17" t="s">
        <v>87</v>
      </c>
      <c r="C1360" s="17" t="s">
        <v>115</v>
      </c>
      <c r="D1360" s="17" t="s">
        <v>2593</v>
      </c>
      <c r="E1360" s="17">
        <v>0.8172005351851019</v>
      </c>
    </row>
    <row r="1361">
      <c r="A1361" s="17" t="s">
        <v>133</v>
      </c>
      <c r="B1361" s="17" t="s">
        <v>87</v>
      </c>
      <c r="C1361" s="17" t="s">
        <v>115</v>
      </c>
      <c r="D1361" s="17" t="s">
        <v>2594</v>
      </c>
      <c r="E1361" s="17">
        <v>0.5126353163846068</v>
      </c>
    </row>
    <row r="1362">
      <c r="A1362" s="17" t="s">
        <v>133</v>
      </c>
      <c r="B1362" s="17" t="s">
        <v>87</v>
      </c>
      <c r="C1362" s="17" t="s">
        <v>115</v>
      </c>
      <c r="D1362" s="17" t="s">
        <v>2595</v>
      </c>
      <c r="E1362" s="17">
        <v>0.5005730215525607</v>
      </c>
    </row>
    <row r="1363">
      <c r="A1363" s="17" t="s">
        <v>133</v>
      </c>
      <c r="B1363" s="17" t="s">
        <v>87</v>
      </c>
      <c r="C1363" s="17" t="s">
        <v>115</v>
      </c>
      <c r="D1363" s="17" t="s">
        <v>2596</v>
      </c>
      <c r="E1363" s="17">
        <v>0.663410028563536</v>
      </c>
    </row>
    <row r="1364">
      <c r="A1364" s="17" t="s">
        <v>133</v>
      </c>
      <c r="B1364" s="17" t="s">
        <v>87</v>
      </c>
      <c r="C1364" s="17" t="s">
        <v>115</v>
      </c>
      <c r="D1364" s="17" t="s">
        <v>2597</v>
      </c>
      <c r="E1364" s="17">
        <v>0.6815030293425245</v>
      </c>
    </row>
    <row r="1365">
      <c r="A1365" s="17" t="s">
        <v>133</v>
      </c>
      <c r="B1365" s="17" t="s">
        <v>87</v>
      </c>
      <c r="C1365" s="17" t="s">
        <v>115</v>
      </c>
      <c r="D1365" s="17" t="s">
        <v>2598</v>
      </c>
      <c r="E1365" s="17">
        <v>0.5421544256192657</v>
      </c>
    </row>
    <row r="1366">
      <c r="A1366" s="17" t="s">
        <v>133</v>
      </c>
      <c r="B1366" s="17" t="s">
        <v>87</v>
      </c>
      <c r="C1366" s="17" t="s">
        <v>115</v>
      </c>
      <c r="D1366" s="17" t="s">
        <v>2599</v>
      </c>
      <c r="E1366" s="17">
        <v>1.7459745751740336</v>
      </c>
    </row>
    <row r="1367">
      <c r="A1367" s="17" t="s">
        <v>133</v>
      </c>
      <c r="B1367" s="17" t="s">
        <v>87</v>
      </c>
      <c r="C1367" s="17" t="s">
        <v>115</v>
      </c>
      <c r="D1367" s="17" t="s">
        <v>2600</v>
      </c>
      <c r="E1367" s="17">
        <v>0.5126353163846591</v>
      </c>
    </row>
    <row r="1368">
      <c r="A1368" s="17" t="s">
        <v>133</v>
      </c>
      <c r="B1368" s="17" t="s">
        <v>87</v>
      </c>
      <c r="C1368" s="17" t="s">
        <v>115</v>
      </c>
      <c r="D1368" s="17" t="s">
        <v>2601</v>
      </c>
      <c r="E1368" s="17">
        <v>0.6965805299917447</v>
      </c>
    </row>
    <row r="1369">
      <c r="A1369" s="17" t="s">
        <v>133</v>
      </c>
      <c r="B1369" s="17" t="s">
        <v>87</v>
      </c>
      <c r="C1369" s="17" t="s">
        <v>115</v>
      </c>
      <c r="D1369" s="17" t="s">
        <v>2602</v>
      </c>
      <c r="E1369" s="17">
        <v>1.4022075603729378</v>
      </c>
    </row>
    <row r="1370">
      <c r="A1370" s="17" t="s">
        <v>133</v>
      </c>
      <c r="B1370" s="17" t="s">
        <v>87</v>
      </c>
      <c r="C1370" s="17" t="s">
        <v>115</v>
      </c>
      <c r="D1370" s="17" t="s">
        <v>2603</v>
      </c>
      <c r="E1370" s="17">
        <v>0.7434048869248246</v>
      </c>
    </row>
    <row r="1371">
      <c r="A1371" s="17" t="s">
        <v>133</v>
      </c>
      <c r="B1371" s="17" t="s">
        <v>87</v>
      </c>
      <c r="C1371" s="17" t="s">
        <v>115</v>
      </c>
      <c r="D1371" s="17" t="s">
        <v>2604</v>
      </c>
      <c r="E1371" s="17">
        <v>1.748990071831515</v>
      </c>
    </row>
    <row r="1372">
      <c r="A1372" s="17" t="s">
        <v>133</v>
      </c>
      <c r="B1372" s="17" t="s">
        <v>87</v>
      </c>
      <c r="C1372" s="17" t="s">
        <v>115</v>
      </c>
      <c r="D1372" s="17" t="s">
        <v>2605</v>
      </c>
      <c r="E1372" s="17">
        <v>0.5608830241491544</v>
      </c>
    </row>
    <row r="1373">
      <c r="A1373" s="17" t="s">
        <v>133</v>
      </c>
      <c r="B1373" s="17" t="s">
        <v>87</v>
      </c>
      <c r="C1373" s="17" t="s">
        <v>115</v>
      </c>
      <c r="D1373" s="17" t="s">
        <v>2606</v>
      </c>
      <c r="E1373" s="17">
        <v>1.4382987443663697</v>
      </c>
    </row>
    <row r="1374">
      <c r="A1374" s="17" t="s">
        <v>133</v>
      </c>
      <c r="B1374" s="17" t="s">
        <v>87</v>
      </c>
      <c r="C1374" s="17" t="s">
        <v>115</v>
      </c>
      <c r="D1374" s="17" t="s">
        <v>2607</v>
      </c>
      <c r="E1374" s="17">
        <v>0.6664255286933695</v>
      </c>
    </row>
    <row r="1375">
      <c r="A1375" s="17" t="s">
        <v>133</v>
      </c>
      <c r="B1375" s="17" t="s">
        <v>87</v>
      </c>
      <c r="C1375" s="17" t="s">
        <v>115</v>
      </c>
      <c r="D1375" s="17" t="s">
        <v>2608</v>
      </c>
      <c r="E1375" s="17">
        <v>0.44930966650173215</v>
      </c>
    </row>
    <row r="1376">
      <c r="A1376" s="17" t="s">
        <v>133</v>
      </c>
      <c r="B1376" s="17" t="s">
        <v>87</v>
      </c>
      <c r="C1376" s="17" t="s">
        <v>115</v>
      </c>
      <c r="D1376" s="17" t="s">
        <v>2609</v>
      </c>
      <c r="E1376" s="17">
        <v>0.23068594568717343</v>
      </c>
    </row>
    <row r="1377">
      <c r="A1377" s="17" t="s">
        <v>133</v>
      </c>
      <c r="B1377" s="17" t="s">
        <v>87</v>
      </c>
      <c r="C1377" s="17" t="s">
        <v>115</v>
      </c>
      <c r="D1377" s="17" t="s">
        <v>2610</v>
      </c>
      <c r="E1377" s="17">
        <v>0.4372475188259766</v>
      </c>
    </row>
    <row r="1378">
      <c r="A1378" s="17" t="s">
        <v>133</v>
      </c>
      <c r="B1378" s="17" t="s">
        <v>87</v>
      </c>
      <c r="C1378" s="17" t="s">
        <v>115</v>
      </c>
      <c r="D1378" s="17" t="s">
        <v>2611</v>
      </c>
      <c r="E1378" s="17">
        <v>0.6799952056994232</v>
      </c>
    </row>
    <row r="1379">
      <c r="A1379" s="17" t="s">
        <v>133</v>
      </c>
      <c r="B1379" s="17" t="s">
        <v>87</v>
      </c>
      <c r="C1379" s="17" t="s">
        <v>115</v>
      </c>
      <c r="D1379" s="17" t="s">
        <v>2612</v>
      </c>
      <c r="E1379" s="17">
        <v>0.6031000259668508</v>
      </c>
    </row>
    <row r="1380">
      <c r="A1380" s="17" t="s">
        <v>133</v>
      </c>
      <c r="B1380" s="17" t="s">
        <v>87</v>
      </c>
      <c r="C1380" s="17" t="s">
        <v>115</v>
      </c>
      <c r="D1380" s="17" t="s">
        <v>2613</v>
      </c>
      <c r="E1380" s="17">
        <v>0.6362705273950204</v>
      </c>
    </row>
    <row r="1381">
      <c r="A1381" s="17" t="s">
        <v>133</v>
      </c>
      <c r="B1381" s="17" t="s">
        <v>87</v>
      </c>
      <c r="C1381" s="17" t="s">
        <v>115</v>
      </c>
      <c r="D1381" s="17" t="s">
        <v>2614</v>
      </c>
      <c r="E1381" s="17">
        <v>0.639286174681249</v>
      </c>
    </row>
    <row r="1382">
      <c r="A1382" s="17" t="s">
        <v>133</v>
      </c>
      <c r="B1382" s="17" t="s">
        <v>87</v>
      </c>
      <c r="C1382" s="17" t="s">
        <v>115</v>
      </c>
      <c r="D1382" s="17" t="s">
        <v>2615</v>
      </c>
      <c r="E1382" s="17">
        <v>0.6211930267458785</v>
      </c>
    </row>
    <row r="1383">
      <c r="A1383" s="17" t="s">
        <v>133</v>
      </c>
      <c r="B1383" s="17" t="s">
        <v>87</v>
      </c>
      <c r="C1383" s="17" t="s">
        <v>115</v>
      </c>
      <c r="D1383" s="17" t="s">
        <v>2616</v>
      </c>
      <c r="E1383" s="17">
        <v>0.6362705273950204</v>
      </c>
    </row>
    <row r="1384">
      <c r="A1384" s="17" t="s">
        <v>133</v>
      </c>
      <c r="B1384" s="17" t="s">
        <v>87</v>
      </c>
      <c r="C1384" s="17" t="s">
        <v>115</v>
      </c>
      <c r="D1384" s="17" t="s">
        <v>2617</v>
      </c>
      <c r="E1384" s="17">
        <v>0.5608830241491803</v>
      </c>
    </row>
    <row r="1385">
      <c r="A1385" s="17" t="s">
        <v>133</v>
      </c>
      <c r="B1385" s="17" t="s">
        <v>87</v>
      </c>
      <c r="C1385" s="17" t="s">
        <v>115</v>
      </c>
      <c r="D1385" s="17" t="s">
        <v>2618</v>
      </c>
      <c r="E1385" s="17">
        <v>0.6181775266160318</v>
      </c>
    </row>
    <row r="1386">
      <c r="A1386" s="17" t="s">
        <v>133</v>
      </c>
      <c r="B1386" s="17" t="s">
        <v>87</v>
      </c>
      <c r="C1386" s="17" t="s">
        <v>115</v>
      </c>
      <c r="D1386" s="17" t="s">
        <v>2619</v>
      </c>
      <c r="E1386" s="17">
        <v>0.6664255286933695</v>
      </c>
    </row>
    <row r="1387">
      <c r="A1387" s="17" t="s">
        <v>133</v>
      </c>
      <c r="B1387" s="17" t="s">
        <v>87</v>
      </c>
      <c r="C1387" s="17" t="s">
        <v>115</v>
      </c>
      <c r="D1387" s="17" t="s">
        <v>2620</v>
      </c>
      <c r="E1387" s="17">
        <v>0.4824800207734806</v>
      </c>
    </row>
    <row r="1388">
      <c r="A1388" s="17" t="s">
        <v>133</v>
      </c>
      <c r="B1388" s="17" t="s">
        <v>87</v>
      </c>
      <c r="C1388" s="17" t="s">
        <v>115</v>
      </c>
      <c r="D1388" s="17" t="s">
        <v>2621</v>
      </c>
      <c r="E1388" s="17">
        <v>0.43272426863122615</v>
      </c>
    </row>
    <row r="1389">
      <c r="A1389" s="17" t="s">
        <v>133</v>
      </c>
      <c r="B1389" s="17" t="s">
        <v>87</v>
      </c>
      <c r="C1389" s="17" t="s">
        <v>115</v>
      </c>
      <c r="D1389" s="17" t="s">
        <v>2622</v>
      </c>
      <c r="E1389" s="17">
        <v>0.31662751363260644</v>
      </c>
    </row>
    <row r="1390">
      <c r="A1390" s="17" t="s">
        <v>133</v>
      </c>
      <c r="B1390" s="17" t="s">
        <v>87</v>
      </c>
      <c r="C1390" s="17" t="s">
        <v>115</v>
      </c>
      <c r="D1390" s="17" t="s">
        <v>2623</v>
      </c>
      <c r="E1390" s="17">
        <v>1.4697549840159077</v>
      </c>
    </row>
    <row r="1391">
      <c r="A1391" s="17" t="s">
        <v>133</v>
      </c>
      <c r="B1391" s="17" t="s">
        <v>87</v>
      </c>
      <c r="C1391" s="17" t="s">
        <v>115</v>
      </c>
      <c r="D1391" s="17" t="s">
        <v>2624</v>
      </c>
      <c r="E1391" s="17">
        <v>0.43423216585253804</v>
      </c>
    </row>
    <row r="1392">
      <c r="A1392" s="17" t="s">
        <v>133</v>
      </c>
      <c r="B1392" s="17" t="s">
        <v>87</v>
      </c>
      <c r="C1392" s="17" t="s">
        <v>115</v>
      </c>
      <c r="D1392" s="17" t="s">
        <v>2625</v>
      </c>
      <c r="E1392" s="17">
        <v>1.5077500649171398</v>
      </c>
    </row>
    <row r="1393">
      <c r="A1393" s="17" t="s">
        <v>133</v>
      </c>
      <c r="B1393" s="17" t="s">
        <v>87</v>
      </c>
      <c r="C1393" s="17" t="s">
        <v>115</v>
      </c>
      <c r="D1393" s="17" t="s">
        <v>2626</v>
      </c>
      <c r="E1393" s="17">
        <v>0.5654062743439046</v>
      </c>
    </row>
    <row r="1394">
      <c r="A1394" s="17" t="s">
        <v>133</v>
      </c>
      <c r="B1394" s="17" t="s">
        <v>87</v>
      </c>
      <c r="C1394" s="17" t="s">
        <v>115</v>
      </c>
      <c r="D1394" s="17" t="s">
        <v>2627</v>
      </c>
      <c r="E1394" s="17">
        <v>0.6815030293425505</v>
      </c>
    </row>
    <row r="1395">
      <c r="A1395" s="17" t="s">
        <v>133</v>
      </c>
      <c r="B1395" s="17" t="s">
        <v>87</v>
      </c>
      <c r="C1395" s="17" t="s">
        <v>115</v>
      </c>
      <c r="D1395" s="17" t="s">
        <v>2628</v>
      </c>
      <c r="E1395" s="17">
        <v>0.6181778209288415</v>
      </c>
    </row>
    <row r="1396">
      <c r="A1396" s="17" t="s">
        <v>133</v>
      </c>
      <c r="B1396" s="17" t="s">
        <v>87</v>
      </c>
      <c r="C1396" s="17" t="s">
        <v>115</v>
      </c>
      <c r="D1396" s="17" t="s">
        <v>2629</v>
      </c>
      <c r="E1396" s="17">
        <v>0.6920572797969812</v>
      </c>
    </row>
    <row r="1397">
      <c r="A1397" s="17" t="s">
        <v>133</v>
      </c>
      <c r="B1397" s="17" t="s">
        <v>87</v>
      </c>
      <c r="C1397" s="17" t="s">
        <v>115</v>
      </c>
      <c r="D1397" s="17" t="s">
        <v>2630</v>
      </c>
      <c r="E1397" s="17">
        <v>0.4975575214226486</v>
      </c>
    </row>
    <row r="1398">
      <c r="A1398" s="17" t="s">
        <v>133</v>
      </c>
      <c r="B1398" s="17" t="s">
        <v>87</v>
      </c>
      <c r="C1398" s="17" t="s">
        <v>115</v>
      </c>
      <c r="D1398" s="17" t="s">
        <v>2631</v>
      </c>
      <c r="E1398" s="17">
        <v>0.603100025966877</v>
      </c>
    </row>
    <row r="1399">
      <c r="A1399" s="17" t="s">
        <v>133</v>
      </c>
      <c r="B1399" s="17" t="s">
        <v>87</v>
      </c>
      <c r="C1399" s="17" t="s">
        <v>115</v>
      </c>
      <c r="D1399" s="17" t="s">
        <v>2632</v>
      </c>
      <c r="E1399" s="17">
        <v>0.5699298188514713</v>
      </c>
    </row>
    <row r="1400">
      <c r="A1400" s="17" t="s">
        <v>133</v>
      </c>
      <c r="B1400" s="17" t="s">
        <v>87</v>
      </c>
      <c r="C1400" s="17" t="s">
        <v>115</v>
      </c>
      <c r="D1400" s="17" t="s">
        <v>2633</v>
      </c>
      <c r="E1400" s="17">
        <v>0.5277122284082206</v>
      </c>
    </row>
    <row r="1401">
      <c r="A1401" s="17" t="s">
        <v>133</v>
      </c>
      <c r="B1401" s="17" t="s">
        <v>87</v>
      </c>
      <c r="C1401" s="17" t="s">
        <v>115</v>
      </c>
      <c r="D1401" s="17" t="s">
        <v>2634</v>
      </c>
      <c r="E1401" s="17">
        <v>0.37392201609947107</v>
      </c>
    </row>
    <row r="1402">
      <c r="A1402" s="17" t="s">
        <v>133</v>
      </c>
      <c r="B1402" s="17" t="s">
        <v>87</v>
      </c>
      <c r="C1402" s="17" t="s">
        <v>115</v>
      </c>
      <c r="D1402" s="17" t="s">
        <v>2635</v>
      </c>
      <c r="E1402" s="17">
        <v>0.603100025966877</v>
      </c>
    </row>
    <row r="1403">
      <c r="A1403" s="17" t="s">
        <v>133</v>
      </c>
      <c r="B1403" s="17" t="s">
        <v>87</v>
      </c>
      <c r="C1403" s="17" t="s">
        <v>115</v>
      </c>
      <c r="D1403" s="17" t="s">
        <v>2636</v>
      </c>
      <c r="E1403" s="17">
        <v>0.524697022591151</v>
      </c>
    </row>
    <row r="1404">
      <c r="A1404" s="17" t="s">
        <v>133</v>
      </c>
      <c r="B1404" s="17" t="s">
        <v>87</v>
      </c>
      <c r="C1404" s="17" t="s">
        <v>115</v>
      </c>
      <c r="D1404" s="17" t="s">
        <v>2637</v>
      </c>
      <c r="E1404" s="17">
        <v>0.603100025966877</v>
      </c>
    </row>
    <row r="1405">
      <c r="A1405" s="17" t="s">
        <v>133</v>
      </c>
      <c r="B1405" s="17" t="s">
        <v>87</v>
      </c>
      <c r="C1405" s="17" t="s">
        <v>115</v>
      </c>
      <c r="D1405" s="17" t="s">
        <v>2638</v>
      </c>
      <c r="E1405" s="17">
        <v>0.524697022591151</v>
      </c>
    </row>
    <row r="1406">
      <c r="A1406" s="17" t="s">
        <v>133</v>
      </c>
      <c r="B1406" s="17" t="s">
        <v>87</v>
      </c>
      <c r="C1406" s="17" t="s">
        <v>115</v>
      </c>
      <c r="D1406" s="17" t="s">
        <v>2639</v>
      </c>
      <c r="E1406" s="17">
        <v>0.5427901705266</v>
      </c>
    </row>
    <row r="1407">
      <c r="A1407" s="17" t="s">
        <v>133</v>
      </c>
      <c r="B1407" s="17" t="s">
        <v>87</v>
      </c>
      <c r="C1407" s="17" t="s">
        <v>115</v>
      </c>
      <c r="D1407" s="17" t="s">
        <v>2640</v>
      </c>
      <c r="E1407" s="17">
        <v>0.5699298188514974</v>
      </c>
    </row>
    <row r="1408">
      <c r="A1408" s="17" t="s">
        <v>133</v>
      </c>
      <c r="B1408" s="17" t="s">
        <v>87</v>
      </c>
      <c r="C1408" s="17" t="s">
        <v>115</v>
      </c>
      <c r="D1408" s="17" t="s">
        <v>2641</v>
      </c>
      <c r="E1408" s="17">
        <v>0.533743670137073</v>
      </c>
    </row>
    <row r="1409">
      <c r="A1409" s="17" t="s">
        <v>133</v>
      </c>
      <c r="B1409" s="17" t="s">
        <v>87</v>
      </c>
      <c r="C1409" s="17" t="s">
        <v>115</v>
      </c>
      <c r="D1409" s="17" t="s">
        <v>2642</v>
      </c>
      <c r="E1409" s="17">
        <v>0.5699298188514974</v>
      </c>
    </row>
    <row r="1410">
      <c r="A1410" s="17" t="s">
        <v>133</v>
      </c>
      <c r="B1410" s="17" t="s">
        <v>87</v>
      </c>
      <c r="C1410" s="17" t="s">
        <v>115</v>
      </c>
      <c r="D1410" s="17" t="s">
        <v>2643</v>
      </c>
      <c r="E1410" s="17">
        <v>0.361126477000062</v>
      </c>
    </row>
    <row r="1411">
      <c r="A1411" s="17" t="s">
        <v>133</v>
      </c>
      <c r="B1411" s="17" t="s">
        <v>87</v>
      </c>
      <c r="C1411" s="17" t="s">
        <v>115</v>
      </c>
      <c r="D1411" s="17" t="s">
        <v>2644</v>
      </c>
      <c r="E1411" s="17">
        <v>0.2834571593608188</v>
      </c>
    </row>
    <row r="1412">
      <c r="A1412" s="17" t="s">
        <v>133</v>
      </c>
      <c r="B1412" s="17" t="s">
        <v>87</v>
      </c>
      <c r="C1412" s="17" t="s">
        <v>115</v>
      </c>
      <c r="D1412" s="17" t="s">
        <v>2645</v>
      </c>
      <c r="E1412" s="17">
        <v>0.5678460996614174</v>
      </c>
    </row>
    <row r="1413">
      <c r="A1413" s="17" t="s">
        <v>133</v>
      </c>
      <c r="B1413" s="17" t="s">
        <v>87</v>
      </c>
      <c r="C1413" s="17" t="s">
        <v>115</v>
      </c>
      <c r="D1413" s="17" t="s">
        <v>2646</v>
      </c>
      <c r="E1413" s="17">
        <v>0.5933521374498084</v>
      </c>
    </row>
    <row r="1414">
      <c r="A1414" s="17" t="s">
        <v>133</v>
      </c>
      <c r="B1414" s="17" t="s">
        <v>87</v>
      </c>
      <c r="C1414" s="17" t="s">
        <v>115</v>
      </c>
      <c r="D1414" s="17" t="s">
        <v>2647</v>
      </c>
      <c r="E1414" s="17">
        <v>0.4251855183066161</v>
      </c>
    </row>
    <row r="1415">
      <c r="A1415" s="17" t="s">
        <v>133</v>
      </c>
      <c r="B1415" s="17" t="s">
        <v>87</v>
      </c>
      <c r="C1415" s="17" t="s">
        <v>115</v>
      </c>
      <c r="D1415" s="17" t="s">
        <v>2648</v>
      </c>
      <c r="E1415" s="17">
        <v>0.34376716195753004</v>
      </c>
    </row>
    <row r="1416">
      <c r="A1416" s="17" t="s">
        <v>133</v>
      </c>
      <c r="B1416" s="17" t="s">
        <v>87</v>
      </c>
      <c r="C1416" s="17" t="s">
        <v>115</v>
      </c>
      <c r="D1416" s="17" t="s">
        <v>2649</v>
      </c>
      <c r="E1416" s="17">
        <v>0.4704180202541462</v>
      </c>
    </row>
    <row r="1417">
      <c r="A1417" s="17" t="s">
        <v>133</v>
      </c>
      <c r="B1417" s="17" t="s">
        <v>87</v>
      </c>
      <c r="C1417" s="17" t="s">
        <v>115</v>
      </c>
      <c r="D1417" s="17" t="s">
        <v>2650</v>
      </c>
      <c r="E1417" s="17">
        <v>0.3769375162292915</v>
      </c>
    </row>
    <row r="1418">
      <c r="A1418" s="17" t="s">
        <v>133</v>
      </c>
      <c r="B1418" s="17" t="s">
        <v>87</v>
      </c>
      <c r="C1418" s="17" t="s">
        <v>115</v>
      </c>
      <c r="D1418" s="17" t="s">
        <v>2651</v>
      </c>
      <c r="E1418" s="17">
        <v>0.5292203463641382</v>
      </c>
    </row>
    <row r="1419">
      <c r="A1419" s="17" t="s">
        <v>133</v>
      </c>
      <c r="B1419" s="17" t="s">
        <v>87</v>
      </c>
      <c r="C1419" s="17" t="s">
        <v>115</v>
      </c>
      <c r="D1419" s="17" t="s">
        <v>2652</v>
      </c>
      <c r="E1419" s="17">
        <v>0.2261626568939151</v>
      </c>
    </row>
    <row r="1420">
      <c r="A1420" s="17" t="s">
        <v>133</v>
      </c>
      <c r="B1420" s="17" t="s">
        <v>87</v>
      </c>
      <c r="C1420" s="17" t="s">
        <v>115</v>
      </c>
      <c r="D1420" s="17" t="s">
        <v>2653</v>
      </c>
      <c r="E1420" s="17">
        <v>0.31964301376241394</v>
      </c>
    </row>
    <row r="1421">
      <c r="A1421" s="17" t="s">
        <v>133</v>
      </c>
      <c r="B1421" s="17" t="s">
        <v>87</v>
      </c>
      <c r="C1421" s="17" t="s">
        <v>115</v>
      </c>
      <c r="D1421" s="17" t="s">
        <v>2654</v>
      </c>
      <c r="E1421" s="17">
        <v>0.27139501168508934</v>
      </c>
    </row>
    <row r="1422">
      <c r="A1422" s="1" t="s">
        <v>68</v>
      </c>
      <c r="B1422" s="1" t="s">
        <v>68</v>
      </c>
      <c r="C1422" s="1">
        <f>SUBTOTAL(103,Elements16_2_32[Elemento])</f>
      </c>
      <c r="D1422" s="1" t="s">
        <v>68</v>
      </c>
      <c r="E1422" s="1">
        <f>SUBTOTAL(109,Elements16_2_32[Totais:])</f>
      </c>
    </row>
    <row r="1425">
      <c r="A1425" s="9" t="s">
        <v>39</v>
      </c>
      <c r="B1425" s="9" t="s">
        <v>39</v>
      </c>
      <c r="C1425" s="9" t="s">
        <v>39</v>
      </c>
      <c r="D1425" s="9" t="s">
        <v>39</v>
      </c>
      <c r="E1425" s="9" t="s">
        <v>39</v>
      </c>
    </row>
    <row r="1426">
      <c r="A1426" s="9" t="s">
        <v>39</v>
      </c>
      <c r="B1426" s="9" t="s">
        <v>39</v>
      </c>
      <c r="C1426" s="9" t="s">
        <v>39</v>
      </c>
      <c r="D1426" s="9" t="s">
        <v>39</v>
      </c>
      <c r="E1426" s="9" t="s">
        <v>39</v>
      </c>
    </row>
    <row r="1428">
      <c r="A1428" s="18" t="s">
        <v>106</v>
      </c>
      <c r="B1428" s="18" t="s">
        <v>106</v>
      </c>
      <c r="C1428" s="18" t="s">
        <v>106</v>
      </c>
      <c r="D1428" s="18" t="s">
        <v>106</v>
      </c>
      <c r="E1428" s="18" t="s">
        <v>106</v>
      </c>
    </row>
    <row r="1429">
      <c r="A1429" s="23" t="s">
        <v>68</v>
      </c>
      <c r="B1429" s="23" t="s">
        <v>68</v>
      </c>
      <c r="C1429" s="23" t="s">
        <v>68</v>
      </c>
      <c r="D1429" s="23" t="s">
        <v>68</v>
      </c>
      <c r="E1429" s="23" t="s">
        <v>68</v>
      </c>
    </row>
    <row r="1430">
      <c r="A1430" s="16" t="s">
        <v>128</v>
      </c>
      <c r="B1430" s="16" t="s">
        <v>129</v>
      </c>
      <c r="C1430" s="16" t="s">
        <v>130</v>
      </c>
      <c r="D1430" s="16" t="s">
        <v>131</v>
      </c>
      <c r="E1430" s="16" t="s">
        <v>132</v>
      </c>
    </row>
    <row r="1431">
      <c r="A1431" s="17" t="s">
        <v>133</v>
      </c>
      <c r="B1431" s="17" t="s">
        <v>87</v>
      </c>
      <c r="C1431" s="17" t="s">
        <v>116</v>
      </c>
      <c r="D1431" s="17" t="s">
        <v>645</v>
      </c>
      <c r="E1431" s="17">
        <v>0.5820303830291875</v>
      </c>
    </row>
    <row r="1432">
      <c r="A1432" s="17" t="s">
        <v>133</v>
      </c>
      <c r="B1432" s="17" t="s">
        <v>87</v>
      </c>
      <c r="C1432" s="17" t="s">
        <v>116</v>
      </c>
      <c r="D1432" s="17" t="s">
        <v>646</v>
      </c>
      <c r="E1432" s="17">
        <v>0.5850003179874076</v>
      </c>
    </row>
    <row r="1433">
      <c r="A1433" s="17" t="s">
        <v>133</v>
      </c>
      <c r="B1433" s="17" t="s">
        <v>87</v>
      </c>
      <c r="C1433" s="17" t="s">
        <v>116</v>
      </c>
      <c r="D1433" s="17" t="s">
        <v>647</v>
      </c>
      <c r="E1433" s="17">
        <v>1.0101925434944914</v>
      </c>
    </row>
    <row r="1434">
      <c r="A1434" s="17" t="s">
        <v>133</v>
      </c>
      <c r="B1434" s="17" t="s">
        <v>87</v>
      </c>
      <c r="C1434" s="17" t="s">
        <v>116</v>
      </c>
      <c r="D1434" s="17" t="s">
        <v>648</v>
      </c>
      <c r="E1434" s="17">
        <v>0.4116159148787599</v>
      </c>
    </row>
    <row r="1435">
      <c r="A1435" s="17" t="s">
        <v>133</v>
      </c>
      <c r="B1435" s="17" t="s">
        <v>87</v>
      </c>
      <c r="C1435" s="17" t="s">
        <v>116</v>
      </c>
      <c r="D1435" s="17" t="s">
        <v>649</v>
      </c>
      <c r="E1435" s="17">
        <v>0.661902278498632</v>
      </c>
    </row>
    <row r="1436">
      <c r="A1436" s="17" t="s">
        <v>133</v>
      </c>
      <c r="B1436" s="17" t="s">
        <v>87</v>
      </c>
      <c r="C1436" s="17" t="s">
        <v>116</v>
      </c>
      <c r="D1436" s="17" t="s">
        <v>650</v>
      </c>
      <c r="E1436" s="17">
        <v>0.42020402979066307</v>
      </c>
    </row>
    <row r="1437">
      <c r="A1437" s="17" t="s">
        <v>133</v>
      </c>
      <c r="B1437" s="17" t="s">
        <v>87</v>
      </c>
      <c r="C1437" s="17" t="s">
        <v>116</v>
      </c>
      <c r="D1437" s="17" t="s">
        <v>651</v>
      </c>
      <c r="E1437" s="17">
        <v>0.3452747648660322</v>
      </c>
    </row>
    <row r="1438">
      <c r="A1438" s="17" t="s">
        <v>133</v>
      </c>
      <c r="B1438" s="17" t="s">
        <v>87</v>
      </c>
      <c r="C1438" s="17" t="s">
        <v>116</v>
      </c>
      <c r="D1438" s="17" t="s">
        <v>652</v>
      </c>
      <c r="E1438" s="17">
        <v>0.6317472772000089</v>
      </c>
    </row>
    <row r="1439">
      <c r="A1439" s="17" t="s">
        <v>133</v>
      </c>
      <c r="B1439" s="17" t="s">
        <v>87</v>
      </c>
      <c r="C1439" s="17" t="s">
        <v>116</v>
      </c>
      <c r="D1439" s="17" t="s">
        <v>653</v>
      </c>
      <c r="E1439" s="17">
        <v>0.28647251233426396</v>
      </c>
    </row>
    <row r="1440">
      <c r="A1440" s="1" t="s">
        <v>68</v>
      </c>
      <c r="B1440" s="1" t="s">
        <v>68</v>
      </c>
      <c r="C1440" s="1">
        <f>SUBTOTAL(103,Elements16_2_33[Elemento])</f>
      </c>
      <c r="D1440" s="1" t="s">
        <v>68</v>
      </c>
      <c r="E1440" s="1">
        <f>SUBTOTAL(109,Elements16_2_33[Totais:])</f>
      </c>
    </row>
    <row r="1443">
      <c r="A1443" s="9" t="s">
        <v>39</v>
      </c>
      <c r="B1443" s="9" t="s">
        <v>39</v>
      </c>
      <c r="C1443" s="9" t="s">
        <v>39</v>
      </c>
      <c r="D1443" s="9" t="s">
        <v>39</v>
      </c>
      <c r="E1443" s="9" t="s">
        <v>39</v>
      </c>
    </row>
    <row r="1444">
      <c r="A1444" s="9" t="s">
        <v>39</v>
      </c>
      <c r="B1444" s="9" t="s">
        <v>39</v>
      </c>
      <c r="C1444" s="9" t="s">
        <v>39</v>
      </c>
      <c r="D1444" s="9" t="s">
        <v>39</v>
      </c>
      <c r="E1444" s="9" t="s">
        <v>39</v>
      </c>
    </row>
    <row r="1446">
      <c r="A1446" s="18" t="s">
        <v>106</v>
      </c>
      <c r="B1446" s="18" t="s">
        <v>106</v>
      </c>
      <c r="C1446" s="18" t="s">
        <v>106</v>
      </c>
      <c r="D1446" s="18" t="s">
        <v>106</v>
      </c>
      <c r="E1446" s="18" t="s">
        <v>106</v>
      </c>
    </row>
    <row r="1447">
      <c r="A1447" s="23" t="s">
        <v>68</v>
      </c>
      <c r="B1447" s="23" t="s">
        <v>68</v>
      </c>
      <c r="C1447" s="23" t="s">
        <v>68</v>
      </c>
      <c r="D1447" s="23" t="s">
        <v>68</v>
      </c>
      <c r="E1447" s="23" t="s">
        <v>68</v>
      </c>
    </row>
    <row r="1448">
      <c r="A1448" s="16" t="s">
        <v>128</v>
      </c>
      <c r="B1448" s="16" t="s">
        <v>129</v>
      </c>
      <c r="C1448" s="16" t="s">
        <v>130</v>
      </c>
      <c r="D1448" s="16" t="s">
        <v>131</v>
      </c>
      <c r="E1448" s="16" t="s">
        <v>132</v>
      </c>
    </row>
    <row r="1449">
      <c r="A1449" s="17" t="s">
        <v>133</v>
      </c>
      <c r="B1449" s="17" t="s">
        <v>87</v>
      </c>
      <c r="C1449" s="17" t="s">
        <v>117</v>
      </c>
      <c r="D1449" s="17" t="s">
        <v>1111</v>
      </c>
      <c r="E1449" s="17">
        <v>0.425583484458104</v>
      </c>
    </row>
    <row r="1450">
      <c r="A1450" s="17" t="s">
        <v>133</v>
      </c>
      <c r="B1450" s="17" t="s">
        <v>87</v>
      </c>
      <c r="C1450" s="17" t="s">
        <v>117</v>
      </c>
      <c r="D1450" s="17" t="s">
        <v>1112</v>
      </c>
      <c r="E1450" s="17">
        <v>0.45232472516238065</v>
      </c>
    </row>
    <row r="1451">
      <c r="A1451" s="17" t="s">
        <v>133</v>
      </c>
      <c r="B1451" s="17" t="s">
        <v>87</v>
      </c>
      <c r="C1451" s="17" t="s">
        <v>117</v>
      </c>
      <c r="D1451" s="17" t="s">
        <v>1113</v>
      </c>
      <c r="E1451" s="17">
        <v>0.48097227070857695</v>
      </c>
    </row>
    <row r="1452">
      <c r="A1452" s="17" t="s">
        <v>133</v>
      </c>
      <c r="B1452" s="17" t="s">
        <v>87</v>
      </c>
      <c r="C1452" s="17" t="s">
        <v>117</v>
      </c>
      <c r="D1452" s="17" t="s">
        <v>1114</v>
      </c>
      <c r="E1452" s="17">
        <v>0.3920150168784596</v>
      </c>
    </row>
    <row r="1453">
      <c r="A1453" s="17" t="s">
        <v>133</v>
      </c>
      <c r="B1453" s="17" t="s">
        <v>87</v>
      </c>
      <c r="C1453" s="17" t="s">
        <v>117</v>
      </c>
      <c r="D1453" s="17" t="s">
        <v>1115</v>
      </c>
      <c r="E1453" s="17">
        <v>0.4206619737991148</v>
      </c>
    </row>
    <row r="1454">
      <c r="A1454" s="17" t="s">
        <v>133</v>
      </c>
      <c r="B1454" s="17" t="s">
        <v>87</v>
      </c>
      <c r="C1454" s="17" t="s">
        <v>117</v>
      </c>
      <c r="D1454" s="17" t="s">
        <v>1116</v>
      </c>
      <c r="E1454" s="17">
        <v>0.34678251493094253</v>
      </c>
    </row>
    <row r="1455">
      <c r="A1455" s="17" t="s">
        <v>133</v>
      </c>
      <c r="B1455" s="17" t="s">
        <v>87</v>
      </c>
      <c r="C1455" s="17" t="s">
        <v>117</v>
      </c>
      <c r="D1455" s="17" t="s">
        <v>1117</v>
      </c>
      <c r="E1455" s="17">
        <v>0.44177047470796305</v>
      </c>
    </row>
    <row r="1456">
      <c r="A1456" s="17" t="s">
        <v>133</v>
      </c>
      <c r="B1456" s="17" t="s">
        <v>87</v>
      </c>
      <c r="C1456" s="17" t="s">
        <v>117</v>
      </c>
      <c r="D1456" s="17" t="s">
        <v>1118</v>
      </c>
      <c r="E1456" s="17">
        <v>0.39201501687844653</v>
      </c>
    </row>
    <row r="1457">
      <c r="A1457" s="17" t="s">
        <v>133</v>
      </c>
      <c r="B1457" s="17" t="s">
        <v>87</v>
      </c>
      <c r="C1457" s="17" t="s">
        <v>117</v>
      </c>
      <c r="D1457" s="17" t="s">
        <v>1119</v>
      </c>
      <c r="E1457" s="17">
        <v>0.5412822733052881</v>
      </c>
    </row>
    <row r="1458">
      <c r="A1458" s="17" t="s">
        <v>133</v>
      </c>
      <c r="B1458" s="17" t="s">
        <v>87</v>
      </c>
      <c r="C1458" s="17" t="s">
        <v>117</v>
      </c>
      <c r="D1458" s="17" t="s">
        <v>1120</v>
      </c>
      <c r="E1458" s="17">
        <v>2.332181368025176</v>
      </c>
    </row>
    <row r="1459">
      <c r="A1459" s="17" t="s">
        <v>133</v>
      </c>
      <c r="B1459" s="17" t="s">
        <v>87</v>
      </c>
      <c r="C1459" s="17" t="s">
        <v>117</v>
      </c>
      <c r="D1459" s="17" t="s">
        <v>1121</v>
      </c>
      <c r="E1459" s="17">
        <v>0.7071350747589785</v>
      </c>
    </row>
    <row r="1460">
      <c r="A1460" s="17" t="s">
        <v>133</v>
      </c>
      <c r="B1460" s="17" t="s">
        <v>87</v>
      </c>
      <c r="C1460" s="17" t="s">
        <v>117</v>
      </c>
      <c r="D1460" s="17" t="s">
        <v>1122</v>
      </c>
      <c r="E1460" s="17">
        <v>0.6151621736426064</v>
      </c>
    </row>
    <row r="1461">
      <c r="A1461" s="17" t="s">
        <v>133</v>
      </c>
      <c r="B1461" s="17" t="s">
        <v>87</v>
      </c>
      <c r="C1461" s="17" t="s">
        <v>117</v>
      </c>
      <c r="D1461" s="17" t="s">
        <v>1123</v>
      </c>
      <c r="E1461" s="17">
        <v>0.6332550272652129</v>
      </c>
    </row>
    <row r="1462">
      <c r="A1462" s="17" t="s">
        <v>133</v>
      </c>
      <c r="B1462" s="17" t="s">
        <v>87</v>
      </c>
      <c r="C1462" s="17" t="s">
        <v>117</v>
      </c>
      <c r="D1462" s="17" t="s">
        <v>1124</v>
      </c>
      <c r="E1462" s="17">
        <v>0.5744527747334316</v>
      </c>
    </row>
    <row r="1463">
      <c r="A1463" s="17" t="s">
        <v>133</v>
      </c>
      <c r="B1463" s="17" t="s">
        <v>87</v>
      </c>
      <c r="C1463" s="17" t="s">
        <v>117</v>
      </c>
      <c r="D1463" s="17" t="s">
        <v>1125</v>
      </c>
      <c r="E1463" s="17">
        <v>0.5910375839783442</v>
      </c>
    </row>
    <row r="1464">
      <c r="A1464" s="17" t="s">
        <v>133</v>
      </c>
      <c r="B1464" s="17" t="s">
        <v>87</v>
      </c>
      <c r="C1464" s="17" t="s">
        <v>117</v>
      </c>
      <c r="D1464" s="17" t="s">
        <v>1126</v>
      </c>
      <c r="E1464" s="17">
        <v>0.5205999697294809</v>
      </c>
    </row>
    <row r="1465">
      <c r="A1465" s="17" t="s">
        <v>133</v>
      </c>
      <c r="B1465" s="17" t="s">
        <v>87</v>
      </c>
      <c r="C1465" s="17" t="s">
        <v>117</v>
      </c>
      <c r="D1465" s="17" t="s">
        <v>1127</v>
      </c>
      <c r="E1465" s="17">
        <v>1.8092994474829434</v>
      </c>
    </row>
    <row r="1466">
      <c r="A1466" s="17" t="s">
        <v>133</v>
      </c>
      <c r="B1466" s="17" t="s">
        <v>87</v>
      </c>
      <c r="C1466" s="17" t="s">
        <v>117</v>
      </c>
      <c r="D1466" s="17" t="s">
        <v>1128</v>
      </c>
      <c r="E1466" s="17">
        <v>0.4251856654630374</v>
      </c>
    </row>
    <row r="1467">
      <c r="A1467" s="17" t="s">
        <v>133</v>
      </c>
      <c r="B1467" s="17" t="s">
        <v>87</v>
      </c>
      <c r="C1467" s="17" t="s">
        <v>117</v>
      </c>
      <c r="D1467" s="17" t="s">
        <v>1129</v>
      </c>
      <c r="E1467" s="17">
        <v>0.5978943889182471</v>
      </c>
    </row>
    <row r="1468">
      <c r="A1468" s="17" t="s">
        <v>133</v>
      </c>
      <c r="B1468" s="17" t="s">
        <v>87</v>
      </c>
      <c r="C1468" s="17" t="s">
        <v>117</v>
      </c>
      <c r="D1468" s="17" t="s">
        <v>1130</v>
      </c>
      <c r="E1468" s="17">
        <v>1.6945466887254932</v>
      </c>
    </row>
    <row r="1469">
      <c r="A1469" s="17" t="s">
        <v>133</v>
      </c>
      <c r="B1469" s="17" t="s">
        <v>87</v>
      </c>
      <c r="C1469" s="17" t="s">
        <v>117</v>
      </c>
      <c r="D1469" s="17" t="s">
        <v>1131</v>
      </c>
      <c r="E1469" s="17">
        <v>0.5160000222167236</v>
      </c>
    </row>
    <row r="1470">
      <c r="A1470" s="17" t="s">
        <v>133</v>
      </c>
      <c r="B1470" s="17" t="s">
        <v>87</v>
      </c>
      <c r="C1470" s="17" t="s">
        <v>117</v>
      </c>
      <c r="D1470" s="17" t="s">
        <v>1132</v>
      </c>
      <c r="E1470" s="17">
        <v>1.7062503662637454</v>
      </c>
    </row>
    <row r="1471">
      <c r="A1471" s="17" t="s">
        <v>133</v>
      </c>
      <c r="B1471" s="17" t="s">
        <v>87</v>
      </c>
      <c r="C1471" s="17" t="s">
        <v>117</v>
      </c>
      <c r="D1471" s="17" t="s">
        <v>1133</v>
      </c>
      <c r="E1471" s="17">
        <v>0.6015922759020123</v>
      </c>
    </row>
    <row r="1472">
      <c r="A1472" s="17" t="s">
        <v>133</v>
      </c>
      <c r="B1472" s="17" t="s">
        <v>87</v>
      </c>
      <c r="C1472" s="17" t="s">
        <v>117</v>
      </c>
      <c r="D1472" s="17" t="s">
        <v>1134</v>
      </c>
      <c r="E1472" s="17">
        <v>0.6151621736426064</v>
      </c>
    </row>
    <row r="1473">
      <c r="A1473" s="17" t="s">
        <v>133</v>
      </c>
      <c r="B1473" s="17" t="s">
        <v>87</v>
      </c>
      <c r="C1473" s="17" t="s">
        <v>117</v>
      </c>
      <c r="D1473" s="17" t="s">
        <v>1135</v>
      </c>
      <c r="E1473" s="17">
        <v>0.8428322862886874</v>
      </c>
    </row>
    <row r="1474">
      <c r="A1474" s="17" t="s">
        <v>133</v>
      </c>
      <c r="B1474" s="17" t="s">
        <v>87</v>
      </c>
      <c r="C1474" s="17" t="s">
        <v>117</v>
      </c>
      <c r="D1474" s="17" t="s">
        <v>1136</v>
      </c>
      <c r="E1474" s="17">
        <v>0.36487507424075893</v>
      </c>
    </row>
    <row r="1475">
      <c r="A1475" s="17" t="s">
        <v>133</v>
      </c>
      <c r="B1475" s="17" t="s">
        <v>87</v>
      </c>
      <c r="C1475" s="17" t="s">
        <v>117</v>
      </c>
      <c r="D1475" s="17" t="s">
        <v>1137</v>
      </c>
      <c r="E1475" s="17">
        <v>1.7585244875506483</v>
      </c>
    </row>
    <row r="1476">
      <c r="A1476" s="17" t="s">
        <v>133</v>
      </c>
      <c r="B1476" s="17" t="s">
        <v>87</v>
      </c>
      <c r="C1476" s="17" t="s">
        <v>117</v>
      </c>
      <c r="D1476" s="17" t="s">
        <v>1138</v>
      </c>
      <c r="E1476" s="17">
        <v>0.5578678183321629</v>
      </c>
    </row>
    <row r="1477">
      <c r="A1477" s="1" t="s">
        <v>68</v>
      </c>
      <c r="B1477" s="1" t="s">
        <v>68</v>
      </c>
      <c r="C1477" s="1">
        <f>SUBTOTAL(103,Elements16_2_34[Elemento])</f>
      </c>
      <c r="D1477" s="1" t="s">
        <v>68</v>
      </c>
      <c r="E1477" s="1">
        <f>SUBTOTAL(109,Elements16_2_34[Totais:])</f>
      </c>
    </row>
    <row r="1480">
      <c r="A1480" s="9" t="s">
        <v>39</v>
      </c>
      <c r="B1480" s="9" t="s">
        <v>39</v>
      </c>
      <c r="C1480" s="9" t="s">
        <v>39</v>
      </c>
      <c r="D1480" s="9" t="s">
        <v>39</v>
      </c>
      <c r="E1480" s="9" t="s">
        <v>39</v>
      </c>
    </row>
    <row r="1481">
      <c r="A1481" s="9" t="s">
        <v>39</v>
      </c>
      <c r="B1481" s="9" t="s">
        <v>39</v>
      </c>
      <c r="C1481" s="9" t="s">
        <v>39</v>
      </c>
      <c r="D1481" s="9" t="s">
        <v>39</v>
      </c>
      <c r="E1481" s="9" t="s">
        <v>39</v>
      </c>
    </row>
    <row r="1483">
      <c r="A1483" s="18" t="s">
        <v>106</v>
      </c>
      <c r="B1483" s="18" t="s">
        <v>106</v>
      </c>
      <c r="C1483" s="18" t="s">
        <v>106</v>
      </c>
      <c r="D1483" s="18" t="s">
        <v>106</v>
      </c>
      <c r="E1483" s="18" t="s">
        <v>106</v>
      </c>
    </row>
    <row r="1484">
      <c r="A1484" s="23" t="s">
        <v>68</v>
      </c>
      <c r="B1484" s="23" t="s">
        <v>68</v>
      </c>
      <c r="C1484" s="23" t="s">
        <v>68</v>
      </c>
      <c r="D1484" s="23" t="s">
        <v>68</v>
      </c>
      <c r="E1484" s="23" t="s">
        <v>68</v>
      </c>
    </row>
    <row r="1485">
      <c r="A1485" s="16" t="s">
        <v>128</v>
      </c>
      <c r="B1485" s="16" t="s">
        <v>129</v>
      </c>
      <c r="C1485" s="16" t="s">
        <v>130</v>
      </c>
      <c r="D1485" s="16" t="s">
        <v>131</v>
      </c>
      <c r="E1485" s="16" t="s">
        <v>132</v>
      </c>
    </row>
    <row r="1486">
      <c r="A1486" s="17" t="s">
        <v>133</v>
      </c>
      <c r="B1486" s="17" t="s">
        <v>87</v>
      </c>
      <c r="C1486" s="17" t="s">
        <v>118</v>
      </c>
      <c r="D1486" s="17" t="s">
        <v>1243</v>
      </c>
      <c r="E1486" s="17">
        <v>0.716999957670871</v>
      </c>
    </row>
    <row r="1487">
      <c r="A1487" s="17" t="s">
        <v>133</v>
      </c>
      <c r="B1487" s="17" t="s">
        <v>87</v>
      </c>
      <c r="C1487" s="17" t="s">
        <v>118</v>
      </c>
      <c r="D1487" s="17" t="s">
        <v>1244</v>
      </c>
      <c r="E1487" s="17">
        <v>0.3510002347110007</v>
      </c>
    </row>
    <row r="1488">
      <c r="A1488" s="1" t="s">
        <v>68</v>
      </c>
      <c r="B1488" s="1" t="s">
        <v>68</v>
      </c>
      <c r="C1488" s="1">
        <f>SUBTOTAL(103,Elements16_2_35[Elemento])</f>
      </c>
      <c r="D1488" s="1" t="s">
        <v>68</v>
      </c>
      <c r="E1488" s="1">
        <f>SUBTOTAL(109,Elements16_2_35[Totais:])</f>
      </c>
    </row>
    <row r="1491">
      <c r="A1491" s="9" t="s">
        <v>39</v>
      </c>
      <c r="B1491" s="9" t="s">
        <v>39</v>
      </c>
      <c r="C1491" s="9" t="s">
        <v>39</v>
      </c>
      <c r="D1491" s="9" t="s">
        <v>39</v>
      </c>
      <c r="E1491" s="9" t="s">
        <v>39</v>
      </c>
    </row>
    <row r="1492">
      <c r="A1492" s="9" t="s">
        <v>39</v>
      </c>
      <c r="B1492" s="9" t="s">
        <v>39</v>
      </c>
      <c r="C1492" s="9" t="s">
        <v>39</v>
      </c>
      <c r="D1492" s="9" t="s">
        <v>39</v>
      </c>
      <c r="E1492" s="9" t="s">
        <v>39</v>
      </c>
    </row>
    <row r="1494">
      <c r="A1494" s="18" t="s">
        <v>106</v>
      </c>
      <c r="B1494" s="18" t="s">
        <v>106</v>
      </c>
      <c r="C1494" s="18" t="s">
        <v>106</v>
      </c>
      <c r="D1494" s="18" t="s">
        <v>106</v>
      </c>
      <c r="E1494" s="18" t="s">
        <v>106</v>
      </c>
    </row>
    <row r="1495">
      <c r="A1495" s="23" t="s">
        <v>68</v>
      </c>
      <c r="B1495" s="23" t="s">
        <v>68</v>
      </c>
      <c r="C1495" s="23" t="s">
        <v>68</v>
      </c>
      <c r="D1495" s="23" t="s">
        <v>68</v>
      </c>
      <c r="E1495" s="23" t="s">
        <v>68</v>
      </c>
    </row>
    <row r="1496">
      <c r="A1496" s="16" t="s">
        <v>128</v>
      </c>
      <c r="B1496" s="16" t="s">
        <v>129</v>
      </c>
      <c r="C1496" s="16" t="s">
        <v>130</v>
      </c>
      <c r="D1496" s="16" t="s">
        <v>131</v>
      </c>
      <c r="E1496" s="16" t="s">
        <v>132</v>
      </c>
    </row>
    <row r="1497">
      <c r="A1497" s="17" t="s">
        <v>133</v>
      </c>
      <c r="B1497" s="17" t="s">
        <v>87</v>
      </c>
      <c r="C1497" s="17" t="s">
        <v>111</v>
      </c>
      <c r="D1497" s="17" t="s">
        <v>1245</v>
      </c>
      <c r="E1497" s="17">
        <v>0.9150842272812941</v>
      </c>
    </row>
    <row r="1498">
      <c r="A1498" s="17" t="s">
        <v>133</v>
      </c>
      <c r="B1498" s="17" t="s">
        <v>87</v>
      </c>
      <c r="C1498" s="17" t="s">
        <v>111</v>
      </c>
      <c r="D1498" s="17" t="s">
        <v>1246</v>
      </c>
      <c r="E1498" s="17">
        <v>0.34529600930695314</v>
      </c>
    </row>
    <row r="1499">
      <c r="A1499" s="1" t="s">
        <v>68</v>
      </c>
      <c r="B1499" s="1" t="s">
        <v>68</v>
      </c>
      <c r="C1499" s="1">
        <f>SUBTOTAL(103,Elements16_2_36[Elemento])</f>
      </c>
      <c r="D1499" s="1" t="s">
        <v>68</v>
      </c>
      <c r="E1499" s="1">
        <f>SUBTOTAL(109,Elements16_2_36[Totais:])</f>
      </c>
    </row>
    <row r="1502">
      <c r="A1502" s="9" t="s">
        <v>39</v>
      </c>
      <c r="B1502" s="9" t="s">
        <v>39</v>
      </c>
      <c r="C1502" s="9" t="s">
        <v>39</v>
      </c>
      <c r="D1502" s="9" t="s">
        <v>39</v>
      </c>
      <c r="E1502" s="9" t="s">
        <v>39</v>
      </c>
    </row>
    <row r="1503">
      <c r="A1503" s="9" t="s">
        <v>39</v>
      </c>
      <c r="B1503" s="9" t="s">
        <v>39</v>
      </c>
      <c r="C1503" s="9" t="s">
        <v>39</v>
      </c>
      <c r="D1503" s="9" t="s">
        <v>39</v>
      </c>
      <c r="E1503" s="9" t="s">
        <v>39</v>
      </c>
    </row>
    <row r="1505">
      <c r="A1505" s="18" t="s">
        <v>113</v>
      </c>
      <c r="B1505" s="18" t="s">
        <v>113</v>
      </c>
      <c r="C1505" s="18" t="s">
        <v>113</v>
      </c>
      <c r="D1505" s="18" t="s">
        <v>113</v>
      </c>
      <c r="E1505" s="18" t="s">
        <v>113</v>
      </c>
    </row>
    <row r="1506">
      <c r="A1506" s="23" t="s">
        <v>68</v>
      </c>
      <c r="B1506" s="23" t="s">
        <v>68</v>
      </c>
      <c r="C1506" s="23" t="s">
        <v>68</v>
      </c>
      <c r="D1506" s="23" t="s">
        <v>68</v>
      </c>
      <c r="E1506" s="23" t="s">
        <v>68</v>
      </c>
    </row>
    <row r="1507">
      <c r="A1507" s="16" t="s">
        <v>128</v>
      </c>
      <c r="B1507" s="16" t="s">
        <v>129</v>
      </c>
      <c r="C1507" s="16" t="s">
        <v>130</v>
      </c>
      <c r="D1507" s="16" t="s">
        <v>131</v>
      </c>
      <c r="E1507" s="16" t="s">
        <v>132</v>
      </c>
    </row>
    <row r="1508">
      <c r="A1508" s="17" t="s">
        <v>133</v>
      </c>
      <c r="B1508" s="17" t="s">
        <v>87</v>
      </c>
      <c r="C1508" s="17" t="s">
        <v>120</v>
      </c>
      <c r="D1508" s="17" t="s">
        <v>654</v>
      </c>
      <c r="E1508" s="17">
        <v>47.443802042723064</v>
      </c>
    </row>
    <row r="1509">
      <c r="A1509" s="17" t="s">
        <v>133</v>
      </c>
      <c r="B1509" s="17" t="s">
        <v>87</v>
      </c>
      <c r="C1509" s="17" t="s">
        <v>120</v>
      </c>
      <c r="D1509" s="17" t="s">
        <v>655</v>
      </c>
      <c r="E1509" s="17">
        <v>21.44890092349617</v>
      </c>
    </row>
    <row r="1510">
      <c r="A1510" s="17" t="s">
        <v>133</v>
      </c>
      <c r="B1510" s="17" t="s">
        <v>87</v>
      </c>
      <c r="C1510" s="17" t="s">
        <v>120</v>
      </c>
      <c r="D1510" s="17" t="s">
        <v>656</v>
      </c>
      <c r="E1510" s="17">
        <v>51.70800222632096</v>
      </c>
    </row>
    <row r="1511">
      <c r="A1511" s="17" t="s">
        <v>133</v>
      </c>
      <c r="B1511" s="17" t="s">
        <v>87</v>
      </c>
      <c r="C1511" s="17" t="s">
        <v>120</v>
      </c>
      <c r="D1511" s="17" t="s">
        <v>657</v>
      </c>
      <c r="E1511" s="17">
        <v>25.063501079125057</v>
      </c>
    </row>
    <row r="1512">
      <c r="A1512" s="1" t="s">
        <v>68</v>
      </c>
      <c r="B1512" s="1" t="s">
        <v>68</v>
      </c>
      <c r="C1512" s="1">
        <f>SUBTOTAL(103,Elements16_2_37[Elemento])</f>
      </c>
      <c r="D1512" s="1" t="s">
        <v>68</v>
      </c>
      <c r="E1512" s="1">
        <f>SUBTOTAL(109,Elements16_2_37[Totais:])</f>
      </c>
    </row>
    <row r="1515">
      <c r="A1515" s="9" t="s">
        <v>39</v>
      </c>
      <c r="B1515" s="9" t="s">
        <v>39</v>
      </c>
      <c r="C1515" s="9" t="s">
        <v>39</v>
      </c>
      <c r="D1515" s="9" t="s">
        <v>39</v>
      </c>
      <c r="E1515" s="9" t="s">
        <v>39</v>
      </c>
    </row>
    <row r="1516">
      <c r="A1516" s="9" t="s">
        <v>39</v>
      </c>
      <c r="B1516" s="9" t="s">
        <v>39</v>
      </c>
      <c r="C1516" s="9" t="s">
        <v>39</v>
      </c>
      <c r="D1516" s="9" t="s">
        <v>39</v>
      </c>
      <c r="E1516" s="9" t="s">
        <v>39</v>
      </c>
    </row>
    <row r="1518">
      <c r="A1518" s="18" t="s">
        <v>113</v>
      </c>
      <c r="B1518" s="18" t="s">
        <v>113</v>
      </c>
      <c r="C1518" s="18" t="s">
        <v>113</v>
      </c>
      <c r="D1518" s="18" t="s">
        <v>113</v>
      </c>
      <c r="E1518" s="18" t="s">
        <v>113</v>
      </c>
    </row>
    <row r="1519">
      <c r="A1519" s="23" t="s">
        <v>68</v>
      </c>
      <c r="B1519" s="23" t="s">
        <v>68</v>
      </c>
      <c r="C1519" s="23" t="s">
        <v>68</v>
      </c>
      <c r="D1519" s="23" t="s">
        <v>68</v>
      </c>
      <c r="E1519" s="23" t="s">
        <v>68</v>
      </c>
    </row>
    <row r="1520">
      <c r="A1520" s="16" t="s">
        <v>128</v>
      </c>
      <c r="B1520" s="16" t="s">
        <v>129</v>
      </c>
      <c r="C1520" s="16" t="s">
        <v>130</v>
      </c>
      <c r="D1520" s="16" t="s">
        <v>131</v>
      </c>
      <c r="E1520" s="16" t="s">
        <v>132</v>
      </c>
    </row>
    <row r="1521">
      <c r="A1521" s="17" t="s">
        <v>133</v>
      </c>
      <c r="B1521" s="17" t="s">
        <v>87</v>
      </c>
      <c r="C1521" s="17" t="s">
        <v>121</v>
      </c>
      <c r="D1521" s="17" t="s">
        <v>1139</v>
      </c>
      <c r="E1521" s="17">
        <v>11.500000495139869</v>
      </c>
    </row>
    <row r="1522">
      <c r="A1522" s="17" t="s">
        <v>133</v>
      </c>
      <c r="B1522" s="17" t="s">
        <v>87</v>
      </c>
      <c r="C1522" s="17" t="s">
        <v>121</v>
      </c>
      <c r="D1522" s="17" t="s">
        <v>1140</v>
      </c>
      <c r="E1522" s="17">
        <v>11.500000495139755</v>
      </c>
    </row>
    <row r="1523">
      <c r="A1523" s="17" t="s">
        <v>133</v>
      </c>
      <c r="B1523" s="17" t="s">
        <v>87</v>
      </c>
      <c r="C1523" s="17" t="s">
        <v>121</v>
      </c>
      <c r="D1523" s="17" t="s">
        <v>1141</v>
      </c>
      <c r="E1523" s="17">
        <v>11.180000481362043</v>
      </c>
    </row>
    <row r="1524">
      <c r="A1524" s="1" t="s">
        <v>68</v>
      </c>
      <c r="B1524" s="1" t="s">
        <v>68</v>
      </c>
      <c r="C1524" s="1">
        <f>SUBTOTAL(103,Elements16_2_38[Elemento])</f>
      </c>
      <c r="D1524" s="1" t="s">
        <v>68</v>
      </c>
      <c r="E1524" s="1">
        <f>SUBTOTAL(109,Elements16_2_38[Totais:])</f>
      </c>
    </row>
  </sheetData>
  <mergeCells>
    <mergeCell ref="A1:E2"/>
    <mergeCell ref="A4:E4"/>
    <mergeCell ref="A5:E5"/>
    <mergeCell ref="A1330:E1331"/>
    <mergeCell ref="A1333:E1333"/>
    <mergeCell ref="A1334:E1334"/>
    <mergeCell ref="A1425:E1426"/>
    <mergeCell ref="A1428:E1428"/>
    <mergeCell ref="A1429:E1429"/>
    <mergeCell ref="A1443:E1444"/>
    <mergeCell ref="A1446:E1446"/>
    <mergeCell ref="A1447:E1447"/>
    <mergeCell ref="A1480:E1481"/>
    <mergeCell ref="A1483:E1483"/>
    <mergeCell ref="A1484:E1484"/>
    <mergeCell ref="A1491:E1492"/>
    <mergeCell ref="A1494:E1494"/>
    <mergeCell ref="A1495:E1495"/>
    <mergeCell ref="A1502:E1503"/>
    <mergeCell ref="A1505:E1505"/>
    <mergeCell ref="A1506:E1506"/>
    <mergeCell ref="A1515:E1516"/>
    <mergeCell ref="A1518:E1518"/>
    <mergeCell ref="A1519:E1519"/>
  </mergeCells>
  <hyperlinks>
    <hyperlink ref="A1" r:id="rId9"/>
    <hyperlink ref="B1" r:id="rId10"/>
    <hyperlink ref="C1" r:id="rId11"/>
    <hyperlink ref="D1" r:id="rId12"/>
    <hyperlink ref="E1" r:id="rId13"/>
    <hyperlink ref="A2" r:id="rId14"/>
    <hyperlink ref="B2" r:id="rId15"/>
    <hyperlink ref="C2" r:id="rId16"/>
    <hyperlink ref="D2" r:id="rId17"/>
    <hyperlink ref="E2" r:id="rId18"/>
    <hyperlink ref="A4" r:id="rId19"/>
    <hyperlink ref="B4" r:id="rId20"/>
    <hyperlink ref="C4" r:id="rId21"/>
    <hyperlink ref="D4" r:id="rId22"/>
    <hyperlink ref="E4" r:id="rId23"/>
    <hyperlink ref="A1330" r:id="rId24"/>
    <hyperlink ref="B1330" r:id="rId25"/>
    <hyperlink ref="C1330" r:id="rId26"/>
    <hyperlink ref="D1330" r:id="rId27"/>
    <hyperlink ref="E1330" r:id="rId28"/>
    <hyperlink ref="A1331" r:id="rId29"/>
    <hyperlink ref="B1331" r:id="rId30"/>
    <hyperlink ref="C1331" r:id="rId31"/>
    <hyperlink ref="D1331" r:id="rId32"/>
    <hyperlink ref="E1331" r:id="rId33"/>
    <hyperlink ref="A1333" r:id="rId34"/>
    <hyperlink ref="B1333" r:id="rId35"/>
    <hyperlink ref="C1333" r:id="rId36"/>
    <hyperlink ref="D1333" r:id="rId37"/>
    <hyperlink ref="E1333" r:id="rId38"/>
    <hyperlink ref="A1425" r:id="rId39"/>
    <hyperlink ref="B1425" r:id="rId40"/>
    <hyperlink ref="C1425" r:id="rId41"/>
    <hyperlink ref="D1425" r:id="rId42"/>
    <hyperlink ref="E1425" r:id="rId43"/>
    <hyperlink ref="A1426" r:id="rId44"/>
    <hyperlink ref="B1426" r:id="rId45"/>
    <hyperlink ref="C1426" r:id="rId46"/>
    <hyperlink ref="D1426" r:id="rId47"/>
    <hyperlink ref="E1426" r:id="rId48"/>
    <hyperlink ref="A1428" r:id="rId49"/>
    <hyperlink ref="B1428" r:id="rId50"/>
    <hyperlink ref="C1428" r:id="rId51"/>
    <hyperlink ref="D1428" r:id="rId52"/>
    <hyperlink ref="E1428" r:id="rId53"/>
    <hyperlink ref="A1443" r:id="rId54"/>
    <hyperlink ref="B1443" r:id="rId55"/>
    <hyperlink ref="C1443" r:id="rId56"/>
    <hyperlink ref="D1443" r:id="rId57"/>
    <hyperlink ref="E1443" r:id="rId58"/>
    <hyperlink ref="A1444" r:id="rId59"/>
    <hyperlink ref="B1444" r:id="rId60"/>
    <hyperlink ref="C1444" r:id="rId61"/>
    <hyperlink ref="D1444" r:id="rId62"/>
    <hyperlink ref="E1444" r:id="rId63"/>
    <hyperlink ref="A1446" r:id="rId64"/>
    <hyperlink ref="B1446" r:id="rId65"/>
    <hyperlink ref="C1446" r:id="rId66"/>
    <hyperlink ref="D1446" r:id="rId67"/>
    <hyperlink ref="E1446" r:id="rId68"/>
    <hyperlink ref="A1480" r:id="rId69"/>
    <hyperlink ref="B1480" r:id="rId70"/>
    <hyperlink ref="C1480" r:id="rId71"/>
    <hyperlink ref="D1480" r:id="rId72"/>
    <hyperlink ref="E1480" r:id="rId73"/>
    <hyperlink ref="A1481" r:id="rId74"/>
    <hyperlink ref="B1481" r:id="rId75"/>
    <hyperlink ref="C1481" r:id="rId76"/>
    <hyperlink ref="D1481" r:id="rId77"/>
    <hyperlink ref="E1481" r:id="rId78"/>
    <hyperlink ref="A1483" r:id="rId79"/>
    <hyperlink ref="B1483" r:id="rId80"/>
    <hyperlink ref="C1483" r:id="rId81"/>
    <hyperlink ref="D1483" r:id="rId82"/>
    <hyperlink ref="E1483" r:id="rId83"/>
    <hyperlink ref="A1491" r:id="rId84"/>
    <hyperlink ref="B1491" r:id="rId85"/>
    <hyperlink ref="C1491" r:id="rId86"/>
    <hyperlink ref="D1491" r:id="rId87"/>
    <hyperlink ref="E1491" r:id="rId88"/>
    <hyperlink ref="A1492" r:id="rId89"/>
    <hyperlink ref="B1492" r:id="rId90"/>
    <hyperlink ref="C1492" r:id="rId91"/>
    <hyperlink ref="D1492" r:id="rId92"/>
    <hyperlink ref="E1492" r:id="rId93"/>
    <hyperlink ref="A1494" r:id="rId94"/>
    <hyperlink ref="B1494" r:id="rId95"/>
    <hyperlink ref="C1494" r:id="rId96"/>
    <hyperlink ref="D1494" r:id="rId97"/>
    <hyperlink ref="E1494" r:id="rId98"/>
    <hyperlink ref="A1502" r:id="rId99"/>
    <hyperlink ref="B1502" r:id="rId100"/>
    <hyperlink ref="C1502" r:id="rId101"/>
    <hyperlink ref="D1502" r:id="rId102"/>
    <hyperlink ref="E1502" r:id="rId103"/>
    <hyperlink ref="A1503" r:id="rId104"/>
    <hyperlink ref="B1503" r:id="rId105"/>
    <hyperlink ref="C1503" r:id="rId106"/>
    <hyperlink ref="D1503" r:id="rId107"/>
    <hyperlink ref="E1503" r:id="rId108"/>
    <hyperlink ref="A1505" r:id="rId109"/>
    <hyperlink ref="B1505" r:id="rId110"/>
    <hyperlink ref="C1505" r:id="rId111"/>
    <hyperlink ref="D1505" r:id="rId112"/>
    <hyperlink ref="E1505" r:id="rId113"/>
    <hyperlink ref="A1515" r:id="rId114"/>
    <hyperlink ref="B1515" r:id="rId115"/>
    <hyperlink ref="C1515" r:id="rId116"/>
    <hyperlink ref="D1515" r:id="rId117"/>
    <hyperlink ref="E1515" r:id="rId118"/>
    <hyperlink ref="A1516" r:id="rId119"/>
    <hyperlink ref="B1516" r:id="rId120"/>
    <hyperlink ref="C1516" r:id="rId121"/>
    <hyperlink ref="D1516" r:id="rId122"/>
    <hyperlink ref="E1516" r:id="rId123"/>
    <hyperlink ref="A1518" r:id="rId124"/>
    <hyperlink ref="B1518" r:id="rId125"/>
    <hyperlink ref="C1518" r:id="rId126"/>
    <hyperlink ref="D1518" r:id="rId127"/>
    <hyperlink ref="E1518" r:id="rId128"/>
  </hyperlinks>
  <headerFooter/>
  <tableParts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xl/worksheets/sheet21.xml><?xml version="1.0" encoding="utf-8"?>
<worksheet xmlns:r="http://schemas.openxmlformats.org/officeDocument/2006/relationships" xmlns="http://schemas.openxmlformats.org/spreadsheetml/2006/main">
  <dimension ref="A1:E940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43</v>
      </c>
      <c r="B1" s="9" t="s">
        <v>43</v>
      </c>
      <c r="C1" s="9" t="s">
        <v>43</v>
      </c>
      <c r="D1" s="9" t="s">
        <v>43</v>
      </c>
      <c r="E1" s="9" t="s">
        <v>43</v>
      </c>
    </row>
    <row r="2">
      <c r="A2" s="9" t="s">
        <v>43</v>
      </c>
      <c r="B2" s="9" t="s">
        <v>43</v>
      </c>
      <c r="C2" s="9" t="s">
        <v>43</v>
      </c>
      <c r="D2" s="9" t="s">
        <v>43</v>
      </c>
      <c r="E2" s="9" t="s">
        <v>43</v>
      </c>
    </row>
    <row r="4">
      <c r="A4" s="18" t="s">
        <v>112</v>
      </c>
      <c r="B4" s="18" t="s">
        <v>112</v>
      </c>
      <c r="C4" s="18" t="s">
        <v>112</v>
      </c>
      <c r="D4" s="18" t="s">
        <v>112</v>
      </c>
      <c r="E4" s="18" t="s">
        <v>112</v>
      </c>
    </row>
    <row r="5">
      <c r="A5" s="23" t="s">
        <v>68</v>
      </c>
      <c r="B5" s="23" t="s">
        <v>68</v>
      </c>
      <c r="C5" s="23" t="s">
        <v>68</v>
      </c>
      <c r="D5" s="23" t="s">
        <v>68</v>
      </c>
      <c r="E5" s="23" t="s">
        <v>68</v>
      </c>
    </row>
    <row r="6">
      <c r="A6" s="16" t="s">
        <v>128</v>
      </c>
      <c r="B6" s="16" t="s">
        <v>129</v>
      </c>
      <c r="C6" s="16" t="s">
        <v>130</v>
      </c>
      <c r="D6" s="16" t="s">
        <v>131</v>
      </c>
      <c r="E6" s="16" t="s">
        <v>132</v>
      </c>
    </row>
    <row r="7">
      <c r="A7" s="17" t="s">
        <v>133</v>
      </c>
      <c r="B7" s="17" t="s">
        <v>87</v>
      </c>
      <c r="C7" s="17" t="s">
        <v>123</v>
      </c>
      <c r="D7" s="17" t="s">
        <v>2655</v>
      </c>
      <c r="E7" s="17">
        <v>7.780525904311577</v>
      </c>
    </row>
    <row r="8">
      <c r="A8" s="17" t="s">
        <v>133</v>
      </c>
      <c r="B8" s="17" t="s">
        <v>87</v>
      </c>
      <c r="C8" s="17" t="s">
        <v>123</v>
      </c>
      <c r="D8" s="17" t="s">
        <v>2656</v>
      </c>
      <c r="E8" s="17">
        <v>0.16446933599123162</v>
      </c>
    </row>
    <row r="9">
      <c r="A9" s="17" t="s">
        <v>133</v>
      </c>
      <c r="B9" s="17" t="s">
        <v>87</v>
      </c>
      <c r="C9" s="17" t="s">
        <v>123</v>
      </c>
      <c r="D9" s="17" t="s">
        <v>2657</v>
      </c>
      <c r="E9" s="17">
        <v>1.531100363602561</v>
      </c>
    </row>
    <row r="10">
      <c r="A10" s="17" t="s">
        <v>133</v>
      </c>
      <c r="B10" s="17" t="s">
        <v>87</v>
      </c>
      <c r="C10" s="17" t="s">
        <v>123</v>
      </c>
      <c r="D10" s="17" t="s">
        <v>2658</v>
      </c>
      <c r="E10" s="17">
        <v>0.674729877111747</v>
      </c>
    </row>
    <row r="11">
      <c r="A11" s="17" t="s">
        <v>133</v>
      </c>
      <c r="B11" s="17" t="s">
        <v>87</v>
      </c>
      <c r="C11" s="17" t="s">
        <v>123</v>
      </c>
      <c r="D11" s="17" t="s">
        <v>2659</v>
      </c>
      <c r="E11" s="17">
        <v>0.5932175812469939</v>
      </c>
    </row>
    <row r="12">
      <c r="A12" s="17" t="s">
        <v>133</v>
      </c>
      <c r="B12" s="17" t="s">
        <v>87</v>
      </c>
      <c r="C12" s="17" t="s">
        <v>123</v>
      </c>
      <c r="D12" s="17" t="s">
        <v>2660</v>
      </c>
      <c r="E12" s="17">
        <v>0.8057409985707299</v>
      </c>
    </row>
    <row r="13">
      <c r="A13" s="17" t="s">
        <v>133</v>
      </c>
      <c r="B13" s="17" t="s">
        <v>87</v>
      </c>
      <c r="C13" s="17" t="s">
        <v>123</v>
      </c>
      <c r="D13" s="17" t="s">
        <v>2661</v>
      </c>
      <c r="E13" s="17">
        <v>0.9948145167935213</v>
      </c>
    </row>
    <row r="14">
      <c r="A14" s="17" t="s">
        <v>133</v>
      </c>
      <c r="B14" s="17" t="s">
        <v>87</v>
      </c>
      <c r="C14" s="17" t="s">
        <v>123</v>
      </c>
      <c r="D14" s="17" t="s">
        <v>2662</v>
      </c>
      <c r="E14" s="17">
        <v>0.8031909984609386</v>
      </c>
    </row>
    <row r="15">
      <c r="A15" s="17" t="s">
        <v>133</v>
      </c>
      <c r="B15" s="17" t="s">
        <v>87</v>
      </c>
      <c r="C15" s="17" t="s">
        <v>123</v>
      </c>
      <c r="D15" s="17" t="s">
        <v>2663</v>
      </c>
      <c r="E15" s="17">
        <v>1.52400035841687</v>
      </c>
    </row>
    <row r="16">
      <c r="A16" s="17" t="s">
        <v>133</v>
      </c>
      <c r="B16" s="17" t="s">
        <v>87</v>
      </c>
      <c r="C16" s="17" t="s">
        <v>123</v>
      </c>
      <c r="D16" s="17" t="s">
        <v>2664</v>
      </c>
      <c r="E16" s="17">
        <v>1.5154691080495097</v>
      </c>
    </row>
    <row r="17">
      <c r="A17" s="17" t="s">
        <v>133</v>
      </c>
      <c r="B17" s="17" t="s">
        <v>87</v>
      </c>
      <c r="C17" s="17" t="s">
        <v>123</v>
      </c>
      <c r="D17" s="17" t="s">
        <v>2665</v>
      </c>
      <c r="E17" s="17">
        <v>0.39299987052087365</v>
      </c>
    </row>
    <row r="18">
      <c r="A18" s="17" t="s">
        <v>133</v>
      </c>
      <c r="B18" s="17" t="s">
        <v>87</v>
      </c>
      <c r="C18" s="17" t="s">
        <v>123</v>
      </c>
      <c r="D18" s="17" t="s">
        <v>2666</v>
      </c>
      <c r="E18" s="17">
        <v>0.3948850898956995</v>
      </c>
    </row>
    <row r="19">
      <c r="A19" s="17" t="s">
        <v>133</v>
      </c>
      <c r="B19" s="17" t="s">
        <v>87</v>
      </c>
      <c r="C19" s="17" t="s">
        <v>123</v>
      </c>
      <c r="D19" s="17" t="s">
        <v>2667</v>
      </c>
      <c r="E19" s="17">
        <v>1.129500048631428</v>
      </c>
    </row>
    <row r="20">
      <c r="A20" s="17" t="s">
        <v>133</v>
      </c>
      <c r="B20" s="17" t="s">
        <v>87</v>
      </c>
      <c r="C20" s="17" t="s">
        <v>123</v>
      </c>
      <c r="D20" s="17" t="s">
        <v>2668</v>
      </c>
      <c r="E20" s="17">
        <v>1.515469108049562</v>
      </c>
    </row>
    <row r="21">
      <c r="A21" s="17" t="s">
        <v>133</v>
      </c>
      <c r="B21" s="17" t="s">
        <v>87</v>
      </c>
      <c r="C21" s="17" t="s">
        <v>123</v>
      </c>
      <c r="D21" s="17" t="s">
        <v>2669</v>
      </c>
      <c r="E21" s="17">
        <v>0.4543953577610498</v>
      </c>
    </row>
    <row r="22">
      <c r="A22" s="17" t="s">
        <v>133</v>
      </c>
      <c r="B22" s="17" t="s">
        <v>87</v>
      </c>
      <c r="C22" s="17" t="s">
        <v>123</v>
      </c>
      <c r="D22" s="17" t="s">
        <v>2670</v>
      </c>
      <c r="E22" s="17">
        <v>0.4633953581484965</v>
      </c>
    </row>
    <row r="23">
      <c r="A23" s="17" t="s">
        <v>133</v>
      </c>
      <c r="B23" s="17" t="s">
        <v>87</v>
      </c>
      <c r="C23" s="17" t="s">
        <v>123</v>
      </c>
      <c r="D23" s="17" t="s">
        <v>2671</v>
      </c>
      <c r="E23" s="17">
        <v>1.515469108049562</v>
      </c>
    </row>
    <row r="24">
      <c r="A24" s="17" t="s">
        <v>133</v>
      </c>
      <c r="B24" s="17" t="s">
        <v>87</v>
      </c>
      <c r="C24" s="17" t="s">
        <v>123</v>
      </c>
      <c r="D24" s="17" t="s">
        <v>2672</v>
      </c>
      <c r="E24" s="17">
        <v>1.102395532061187</v>
      </c>
    </row>
    <row r="25">
      <c r="A25" s="17" t="s">
        <v>133</v>
      </c>
      <c r="B25" s="17" t="s">
        <v>87</v>
      </c>
      <c r="C25" s="17" t="s">
        <v>123</v>
      </c>
      <c r="D25" s="17" t="s">
        <v>2673</v>
      </c>
      <c r="E25" s="17">
        <v>0.4620001662917264</v>
      </c>
    </row>
    <row r="26">
      <c r="A26" s="17" t="s">
        <v>133</v>
      </c>
      <c r="B26" s="17" t="s">
        <v>87</v>
      </c>
      <c r="C26" s="17" t="s">
        <v>123</v>
      </c>
      <c r="D26" s="17" t="s">
        <v>2674</v>
      </c>
      <c r="E26" s="17">
        <v>1.515469108049562</v>
      </c>
    </row>
    <row r="27">
      <c r="A27" s="17" t="s">
        <v>133</v>
      </c>
      <c r="B27" s="17" t="s">
        <v>87</v>
      </c>
      <c r="C27" s="17" t="s">
        <v>123</v>
      </c>
      <c r="D27" s="17" t="s">
        <v>2675</v>
      </c>
      <c r="E27" s="17">
        <v>0.4530001659042407</v>
      </c>
    </row>
    <row r="28">
      <c r="A28" s="17" t="s">
        <v>133</v>
      </c>
      <c r="B28" s="17" t="s">
        <v>87</v>
      </c>
      <c r="C28" s="17" t="s">
        <v>123</v>
      </c>
      <c r="D28" s="17" t="s">
        <v>2676</v>
      </c>
      <c r="E28" s="17">
        <v>23.120335532843495</v>
      </c>
    </row>
    <row r="29">
      <c r="A29" s="17" t="s">
        <v>133</v>
      </c>
      <c r="B29" s="17" t="s">
        <v>87</v>
      </c>
      <c r="C29" s="17" t="s">
        <v>123</v>
      </c>
      <c r="D29" s="17" t="s">
        <v>2677</v>
      </c>
      <c r="E29" s="17">
        <v>6.27384312597565</v>
      </c>
    </row>
    <row r="30">
      <c r="A30" s="17" t="s">
        <v>133</v>
      </c>
      <c r="B30" s="17" t="s">
        <v>87</v>
      </c>
      <c r="C30" s="17" t="s">
        <v>123</v>
      </c>
      <c r="D30" s="17" t="s">
        <v>2678</v>
      </c>
      <c r="E30" s="17">
        <v>0.7500003250917328</v>
      </c>
    </row>
    <row r="31">
      <c r="A31" s="17" t="s">
        <v>133</v>
      </c>
      <c r="B31" s="17" t="s">
        <v>87</v>
      </c>
      <c r="C31" s="17" t="s">
        <v>123</v>
      </c>
      <c r="D31" s="17" t="s">
        <v>2679</v>
      </c>
      <c r="E31" s="17">
        <v>42.914548493542384</v>
      </c>
    </row>
    <row r="32">
      <c r="A32" s="17" t="s">
        <v>133</v>
      </c>
      <c r="B32" s="17" t="s">
        <v>87</v>
      </c>
      <c r="C32" s="17" t="s">
        <v>123</v>
      </c>
      <c r="D32" s="17" t="s">
        <v>2680</v>
      </c>
      <c r="E32" s="17">
        <v>17.25562982853258</v>
      </c>
    </row>
    <row r="33">
      <c r="A33" s="17" t="s">
        <v>133</v>
      </c>
      <c r="B33" s="17" t="s">
        <v>87</v>
      </c>
      <c r="C33" s="17" t="s">
        <v>123</v>
      </c>
      <c r="D33" s="17" t="s">
        <v>2681</v>
      </c>
      <c r="E33" s="17">
        <v>0.4054687661749358</v>
      </c>
    </row>
    <row r="34">
      <c r="A34" s="17" t="s">
        <v>133</v>
      </c>
      <c r="B34" s="17" t="s">
        <v>87</v>
      </c>
      <c r="C34" s="17" t="s">
        <v>123</v>
      </c>
      <c r="D34" s="17" t="s">
        <v>2682</v>
      </c>
      <c r="E34" s="17">
        <v>11.637396655187372</v>
      </c>
    </row>
    <row r="35">
      <c r="A35" s="17" t="s">
        <v>133</v>
      </c>
      <c r="B35" s="17" t="s">
        <v>87</v>
      </c>
      <c r="C35" s="17" t="s">
        <v>123</v>
      </c>
      <c r="D35" s="17" t="s">
        <v>2683</v>
      </c>
      <c r="E35" s="17">
        <v>0.4036048255764625</v>
      </c>
    </row>
    <row r="36">
      <c r="A36" s="17" t="s">
        <v>133</v>
      </c>
      <c r="B36" s="17" t="s">
        <v>87</v>
      </c>
      <c r="C36" s="17" t="s">
        <v>123</v>
      </c>
      <c r="D36" s="17" t="s">
        <v>2684</v>
      </c>
      <c r="E36" s="17">
        <v>1.515469108049562</v>
      </c>
    </row>
    <row r="37">
      <c r="A37" s="17" t="s">
        <v>133</v>
      </c>
      <c r="B37" s="17" t="s">
        <v>87</v>
      </c>
      <c r="C37" s="17" t="s">
        <v>123</v>
      </c>
      <c r="D37" s="17" t="s">
        <v>2685</v>
      </c>
      <c r="E37" s="17">
        <v>0.3946048251889117</v>
      </c>
    </row>
    <row r="38">
      <c r="A38" s="17" t="s">
        <v>133</v>
      </c>
      <c r="B38" s="17" t="s">
        <v>87</v>
      </c>
      <c r="C38" s="17" t="s">
        <v>123</v>
      </c>
      <c r="D38" s="17" t="s">
        <v>2686</v>
      </c>
      <c r="E38" s="17">
        <v>1.5199691082433373</v>
      </c>
    </row>
    <row r="39">
      <c r="A39" s="17" t="s">
        <v>133</v>
      </c>
      <c r="B39" s="17" t="s">
        <v>87</v>
      </c>
      <c r="C39" s="17" t="s">
        <v>123</v>
      </c>
      <c r="D39" s="17" t="s">
        <v>2687</v>
      </c>
      <c r="E39" s="17">
        <v>0.39299987052087365</v>
      </c>
    </row>
    <row r="40">
      <c r="A40" s="17" t="s">
        <v>133</v>
      </c>
      <c r="B40" s="17" t="s">
        <v>87</v>
      </c>
      <c r="C40" s="17" t="s">
        <v>123</v>
      </c>
      <c r="D40" s="17" t="s">
        <v>2688</v>
      </c>
      <c r="E40" s="17">
        <v>1.5240684795996058</v>
      </c>
    </row>
    <row r="41">
      <c r="A41" s="17" t="s">
        <v>133</v>
      </c>
      <c r="B41" s="17" t="s">
        <v>87</v>
      </c>
      <c r="C41" s="17" t="s">
        <v>123</v>
      </c>
      <c r="D41" s="17" t="s">
        <v>2689</v>
      </c>
      <c r="E41" s="17">
        <v>1.5060003576417946</v>
      </c>
    </row>
    <row r="42">
      <c r="A42" s="17" t="s">
        <v>133</v>
      </c>
      <c r="B42" s="17" t="s">
        <v>87</v>
      </c>
      <c r="C42" s="17" t="s">
        <v>123</v>
      </c>
      <c r="D42" s="17" t="s">
        <v>2690</v>
      </c>
      <c r="E42" s="17">
        <v>1.224000345500142</v>
      </c>
    </row>
    <row r="43">
      <c r="A43" s="17" t="s">
        <v>133</v>
      </c>
      <c r="B43" s="17" t="s">
        <v>87</v>
      </c>
      <c r="C43" s="17" t="s">
        <v>123</v>
      </c>
      <c r="D43" s="17" t="s">
        <v>2691</v>
      </c>
      <c r="E43" s="17">
        <v>0.6060003188917011</v>
      </c>
    </row>
    <row r="44">
      <c r="A44" s="17" t="s">
        <v>133</v>
      </c>
      <c r="B44" s="17" t="s">
        <v>87</v>
      </c>
      <c r="C44" s="17" t="s">
        <v>123</v>
      </c>
      <c r="D44" s="17" t="s">
        <v>2692</v>
      </c>
      <c r="E44" s="17">
        <v>0.6138620530534633</v>
      </c>
    </row>
    <row r="45">
      <c r="A45" s="17" t="s">
        <v>133</v>
      </c>
      <c r="B45" s="17" t="s">
        <v>87</v>
      </c>
      <c r="C45" s="17" t="s">
        <v>123</v>
      </c>
      <c r="D45" s="17" t="s">
        <v>2693</v>
      </c>
      <c r="E45" s="17">
        <v>1.224000345500116</v>
      </c>
    </row>
    <row r="46">
      <c r="A46" s="17" t="s">
        <v>133</v>
      </c>
      <c r="B46" s="17" t="s">
        <v>87</v>
      </c>
      <c r="C46" s="17" t="s">
        <v>123</v>
      </c>
      <c r="D46" s="17" t="s">
        <v>2694</v>
      </c>
      <c r="E46" s="17">
        <v>1.5195017498668661</v>
      </c>
    </row>
    <row r="47">
      <c r="A47" s="17" t="s">
        <v>133</v>
      </c>
      <c r="B47" s="17" t="s">
        <v>87</v>
      </c>
      <c r="C47" s="17" t="s">
        <v>123</v>
      </c>
      <c r="D47" s="17" t="s">
        <v>2695</v>
      </c>
      <c r="E47" s="17">
        <v>0.6105003190854504</v>
      </c>
    </row>
    <row r="48">
      <c r="A48" s="17" t="s">
        <v>133</v>
      </c>
      <c r="B48" s="17" t="s">
        <v>87</v>
      </c>
      <c r="C48" s="17" t="s">
        <v>123</v>
      </c>
      <c r="D48" s="17" t="s">
        <v>2696</v>
      </c>
      <c r="E48" s="17">
        <v>0.6150003192793558</v>
      </c>
    </row>
    <row r="49">
      <c r="A49" s="17" t="s">
        <v>133</v>
      </c>
      <c r="B49" s="17" t="s">
        <v>87</v>
      </c>
      <c r="C49" s="17" t="s">
        <v>123</v>
      </c>
      <c r="D49" s="17" t="s">
        <v>2697</v>
      </c>
      <c r="E49" s="17">
        <v>1.519501749866892</v>
      </c>
    </row>
    <row r="50">
      <c r="A50" s="17" t="s">
        <v>133</v>
      </c>
      <c r="B50" s="17" t="s">
        <v>87</v>
      </c>
      <c r="C50" s="17" t="s">
        <v>123</v>
      </c>
      <c r="D50" s="17" t="s">
        <v>2698</v>
      </c>
      <c r="E50" s="17">
        <v>0.603160640307736</v>
      </c>
    </row>
    <row r="51">
      <c r="A51" s="17" t="s">
        <v>133</v>
      </c>
      <c r="B51" s="17" t="s">
        <v>87</v>
      </c>
      <c r="C51" s="17" t="s">
        <v>123</v>
      </c>
      <c r="D51" s="17" t="s">
        <v>2699</v>
      </c>
      <c r="E51" s="17">
        <v>0.46800016655004584</v>
      </c>
    </row>
    <row r="52">
      <c r="A52" s="17" t="s">
        <v>133</v>
      </c>
      <c r="B52" s="17" t="s">
        <v>87</v>
      </c>
      <c r="C52" s="17" t="s">
        <v>123</v>
      </c>
      <c r="D52" s="17" t="s">
        <v>2700</v>
      </c>
      <c r="E52" s="17">
        <v>1.5240684795994757</v>
      </c>
    </row>
    <row r="53">
      <c r="A53" s="17" t="s">
        <v>133</v>
      </c>
      <c r="B53" s="17" t="s">
        <v>87</v>
      </c>
      <c r="C53" s="17" t="s">
        <v>123</v>
      </c>
      <c r="D53" s="17" t="s">
        <v>2701</v>
      </c>
      <c r="E53" s="17">
        <v>1.516512235046477</v>
      </c>
    </row>
    <row r="54">
      <c r="A54" s="17" t="s">
        <v>133</v>
      </c>
      <c r="B54" s="17" t="s">
        <v>87</v>
      </c>
      <c r="C54" s="17" t="s">
        <v>123</v>
      </c>
      <c r="D54" s="17" t="s">
        <v>2702</v>
      </c>
      <c r="E54" s="17">
        <v>1.5240003584098922</v>
      </c>
    </row>
    <row r="55">
      <c r="A55" s="17" t="s">
        <v>133</v>
      </c>
      <c r="B55" s="17" t="s">
        <v>87</v>
      </c>
      <c r="C55" s="17" t="s">
        <v>123</v>
      </c>
      <c r="D55" s="17" t="s">
        <v>2703</v>
      </c>
      <c r="E55" s="17">
        <v>0.40797084166689634</v>
      </c>
    </row>
    <row r="56">
      <c r="A56" s="17" t="s">
        <v>133</v>
      </c>
      <c r="B56" s="17" t="s">
        <v>87</v>
      </c>
      <c r="C56" s="17" t="s">
        <v>123</v>
      </c>
      <c r="D56" s="17" t="s">
        <v>2704</v>
      </c>
      <c r="E56" s="17">
        <v>1.5109691078558192</v>
      </c>
    </row>
    <row r="57">
      <c r="A57" s="17" t="s">
        <v>133</v>
      </c>
      <c r="B57" s="17" t="s">
        <v>87</v>
      </c>
      <c r="C57" s="17" t="s">
        <v>123</v>
      </c>
      <c r="D57" s="17" t="s">
        <v>2705</v>
      </c>
      <c r="E57" s="17">
        <v>22.25442273315535</v>
      </c>
    </row>
    <row r="58">
      <c r="A58" s="17" t="s">
        <v>133</v>
      </c>
      <c r="B58" s="17" t="s">
        <v>87</v>
      </c>
      <c r="C58" s="17" t="s">
        <v>123</v>
      </c>
      <c r="D58" s="17" t="s">
        <v>2706</v>
      </c>
      <c r="E58" s="17">
        <v>29.223524957218665</v>
      </c>
    </row>
    <row r="59">
      <c r="A59" s="17" t="s">
        <v>133</v>
      </c>
      <c r="B59" s="17" t="s">
        <v>87</v>
      </c>
      <c r="C59" s="17" t="s">
        <v>123</v>
      </c>
      <c r="D59" s="17" t="s">
        <v>2707</v>
      </c>
      <c r="E59" s="17">
        <v>9.31999240069128</v>
      </c>
    </row>
    <row r="60">
      <c r="A60" s="17" t="s">
        <v>133</v>
      </c>
      <c r="B60" s="17" t="s">
        <v>87</v>
      </c>
      <c r="C60" s="17" t="s">
        <v>123</v>
      </c>
      <c r="D60" s="17" t="s">
        <v>2708</v>
      </c>
      <c r="E60" s="17">
        <v>12.405576501105987</v>
      </c>
    </row>
    <row r="61">
      <c r="A61" s="17" t="s">
        <v>133</v>
      </c>
      <c r="B61" s="17" t="s">
        <v>87</v>
      </c>
      <c r="C61" s="17" t="s">
        <v>123</v>
      </c>
      <c r="D61" s="17" t="s">
        <v>2709</v>
      </c>
      <c r="E61" s="17">
        <v>3.533444713556073</v>
      </c>
    </row>
    <row r="62">
      <c r="A62" s="17" t="s">
        <v>133</v>
      </c>
      <c r="B62" s="17" t="s">
        <v>87</v>
      </c>
      <c r="C62" s="17" t="s">
        <v>123</v>
      </c>
      <c r="D62" s="17" t="s">
        <v>2710</v>
      </c>
      <c r="E62" s="17">
        <v>16.001694783071784</v>
      </c>
    </row>
    <row r="63">
      <c r="A63" s="17" t="s">
        <v>133</v>
      </c>
      <c r="B63" s="17" t="s">
        <v>87</v>
      </c>
      <c r="C63" s="17" t="s">
        <v>123</v>
      </c>
      <c r="D63" s="17" t="s">
        <v>2711</v>
      </c>
      <c r="E63" s="17">
        <v>2.6401703253030133</v>
      </c>
    </row>
    <row r="64">
      <c r="A64" s="17" t="s">
        <v>133</v>
      </c>
      <c r="B64" s="17" t="s">
        <v>87</v>
      </c>
      <c r="C64" s="17" t="s">
        <v>123</v>
      </c>
      <c r="D64" s="17" t="s">
        <v>2712</v>
      </c>
      <c r="E64" s="17">
        <v>2.6687901094984716</v>
      </c>
    </row>
    <row r="65">
      <c r="A65" s="17" t="s">
        <v>133</v>
      </c>
      <c r="B65" s="17" t="s">
        <v>87</v>
      </c>
      <c r="C65" s="17" t="s">
        <v>123</v>
      </c>
      <c r="D65" s="17" t="s">
        <v>2713</v>
      </c>
      <c r="E65" s="17">
        <v>2.6567352453635436</v>
      </c>
    </row>
    <row r="66">
      <c r="A66" s="17" t="s">
        <v>133</v>
      </c>
      <c r="B66" s="17" t="s">
        <v>87</v>
      </c>
      <c r="C66" s="17" t="s">
        <v>123</v>
      </c>
      <c r="D66" s="17" t="s">
        <v>2714</v>
      </c>
      <c r="E66" s="17">
        <v>7.871042107118512</v>
      </c>
    </row>
    <row r="67">
      <c r="A67" s="17" t="s">
        <v>133</v>
      </c>
      <c r="B67" s="17" t="s">
        <v>87</v>
      </c>
      <c r="C67" s="17" t="s">
        <v>123</v>
      </c>
      <c r="D67" s="17" t="s">
        <v>2715</v>
      </c>
      <c r="E67" s="17">
        <v>16.386773009830353</v>
      </c>
    </row>
    <row r="68">
      <c r="A68" s="17" t="s">
        <v>133</v>
      </c>
      <c r="B68" s="17" t="s">
        <v>87</v>
      </c>
      <c r="C68" s="17" t="s">
        <v>123</v>
      </c>
      <c r="D68" s="17" t="s">
        <v>2716</v>
      </c>
      <c r="E68" s="17">
        <v>2.985046542574715</v>
      </c>
    </row>
    <row r="69">
      <c r="A69" s="17" t="s">
        <v>133</v>
      </c>
      <c r="B69" s="17" t="s">
        <v>87</v>
      </c>
      <c r="C69" s="17" t="s">
        <v>123</v>
      </c>
      <c r="D69" s="17" t="s">
        <v>2717</v>
      </c>
      <c r="E69" s="17">
        <v>8.459167330756447</v>
      </c>
    </row>
    <row r="70">
      <c r="A70" s="17" t="s">
        <v>133</v>
      </c>
      <c r="B70" s="17" t="s">
        <v>87</v>
      </c>
      <c r="C70" s="17" t="s">
        <v>123</v>
      </c>
      <c r="D70" s="17" t="s">
        <v>2718</v>
      </c>
      <c r="E70" s="17">
        <v>0.7140003235416859</v>
      </c>
    </row>
    <row r="71">
      <c r="A71" s="17" t="s">
        <v>133</v>
      </c>
      <c r="B71" s="17" t="s">
        <v>87</v>
      </c>
      <c r="C71" s="17" t="s">
        <v>123</v>
      </c>
      <c r="D71" s="17" t="s">
        <v>2719</v>
      </c>
      <c r="E71" s="17">
        <v>45.09875338353686</v>
      </c>
    </row>
    <row r="72">
      <c r="A72" s="17" t="s">
        <v>133</v>
      </c>
      <c r="B72" s="17" t="s">
        <v>87</v>
      </c>
      <c r="C72" s="17" t="s">
        <v>123</v>
      </c>
      <c r="D72" s="17" t="s">
        <v>2720</v>
      </c>
      <c r="E72" s="17">
        <v>5.085102481193124</v>
      </c>
    </row>
    <row r="73">
      <c r="A73" s="17" t="s">
        <v>133</v>
      </c>
      <c r="B73" s="17" t="s">
        <v>87</v>
      </c>
      <c r="C73" s="17" t="s">
        <v>123</v>
      </c>
      <c r="D73" s="17" t="s">
        <v>2721</v>
      </c>
      <c r="E73" s="17">
        <v>42.900245491359975</v>
      </c>
    </row>
    <row r="74">
      <c r="A74" s="17" t="s">
        <v>133</v>
      </c>
      <c r="B74" s="17" t="s">
        <v>87</v>
      </c>
      <c r="C74" s="17" t="s">
        <v>123</v>
      </c>
      <c r="D74" s="17" t="s">
        <v>2722</v>
      </c>
      <c r="E74" s="17">
        <v>38.01176144758467</v>
      </c>
    </row>
    <row r="75">
      <c r="A75" s="17" t="s">
        <v>133</v>
      </c>
      <c r="B75" s="17" t="s">
        <v>87</v>
      </c>
      <c r="C75" s="17" t="s">
        <v>123</v>
      </c>
      <c r="D75" s="17" t="s">
        <v>2723</v>
      </c>
      <c r="E75" s="17">
        <v>42.68112266948989</v>
      </c>
    </row>
    <row r="76">
      <c r="A76" s="17" t="s">
        <v>133</v>
      </c>
      <c r="B76" s="17" t="s">
        <v>87</v>
      </c>
      <c r="C76" s="17" t="s">
        <v>123</v>
      </c>
      <c r="D76" s="17" t="s">
        <v>2724</v>
      </c>
      <c r="E76" s="17">
        <v>10.682612053837751</v>
      </c>
    </row>
    <row r="77">
      <c r="A77" s="17" t="s">
        <v>133</v>
      </c>
      <c r="B77" s="17" t="s">
        <v>87</v>
      </c>
      <c r="C77" s="17" t="s">
        <v>123</v>
      </c>
      <c r="D77" s="17" t="s">
        <v>2725</v>
      </c>
      <c r="E77" s="17">
        <v>7.542076112541637</v>
      </c>
    </row>
    <row r="78">
      <c r="A78" s="17" t="s">
        <v>133</v>
      </c>
      <c r="B78" s="17" t="s">
        <v>87</v>
      </c>
      <c r="C78" s="17" t="s">
        <v>123</v>
      </c>
      <c r="D78" s="17" t="s">
        <v>2726</v>
      </c>
      <c r="E78" s="17">
        <v>0.714000323541712</v>
      </c>
    </row>
    <row r="79">
      <c r="A79" s="17" t="s">
        <v>133</v>
      </c>
      <c r="B79" s="17" t="s">
        <v>87</v>
      </c>
      <c r="C79" s="17" t="s">
        <v>123</v>
      </c>
      <c r="D79" s="17" t="s">
        <v>2727</v>
      </c>
      <c r="E79" s="17">
        <v>10.22400073300083</v>
      </c>
    </row>
    <row r="80">
      <c r="A80" s="17" t="s">
        <v>133</v>
      </c>
      <c r="B80" s="17" t="s">
        <v>87</v>
      </c>
      <c r="C80" s="17" t="s">
        <v>123</v>
      </c>
      <c r="D80" s="17" t="s">
        <v>2728</v>
      </c>
      <c r="E80" s="17">
        <v>0.714000323541712</v>
      </c>
    </row>
    <row r="81">
      <c r="A81" s="17" t="s">
        <v>133</v>
      </c>
      <c r="B81" s="17" t="s">
        <v>87</v>
      </c>
      <c r="C81" s="17" t="s">
        <v>123</v>
      </c>
      <c r="D81" s="17" t="s">
        <v>2729</v>
      </c>
      <c r="E81" s="17">
        <v>17.040001221668053</v>
      </c>
    </row>
    <row r="82">
      <c r="A82" s="17" t="s">
        <v>133</v>
      </c>
      <c r="B82" s="17" t="s">
        <v>87</v>
      </c>
      <c r="C82" s="17" t="s">
        <v>123</v>
      </c>
      <c r="D82" s="17" t="s">
        <v>2730</v>
      </c>
      <c r="E82" s="17">
        <v>0.23181014837754765</v>
      </c>
    </row>
    <row r="83">
      <c r="A83" s="17" t="s">
        <v>133</v>
      </c>
      <c r="B83" s="17" t="s">
        <v>87</v>
      </c>
      <c r="C83" s="17" t="s">
        <v>123</v>
      </c>
      <c r="D83" s="17" t="s">
        <v>2731</v>
      </c>
      <c r="E83" s="17">
        <v>7.394590074314306</v>
      </c>
    </row>
    <row r="84">
      <c r="A84" s="17" t="s">
        <v>133</v>
      </c>
      <c r="B84" s="17" t="s">
        <v>87</v>
      </c>
      <c r="C84" s="17" t="s">
        <v>123</v>
      </c>
      <c r="D84" s="17" t="s">
        <v>2732</v>
      </c>
      <c r="E84" s="17">
        <v>4.058228076306539</v>
      </c>
    </row>
    <row r="85">
      <c r="A85" s="17" t="s">
        <v>133</v>
      </c>
      <c r="B85" s="17" t="s">
        <v>87</v>
      </c>
      <c r="C85" s="17" t="s">
        <v>123</v>
      </c>
      <c r="D85" s="17" t="s">
        <v>2733</v>
      </c>
      <c r="E85" s="17">
        <v>5.090658383841775</v>
      </c>
    </row>
    <row r="86">
      <c r="A86" s="17" t="s">
        <v>133</v>
      </c>
      <c r="B86" s="17" t="s">
        <v>87</v>
      </c>
      <c r="C86" s="17" t="s">
        <v>123</v>
      </c>
      <c r="D86" s="17" t="s">
        <v>2734</v>
      </c>
      <c r="E86" s="17">
        <v>3.1086050530735214</v>
      </c>
    </row>
    <row r="87">
      <c r="A87" s="17" t="s">
        <v>133</v>
      </c>
      <c r="B87" s="17" t="s">
        <v>87</v>
      </c>
      <c r="C87" s="17" t="s">
        <v>123</v>
      </c>
      <c r="D87" s="17" t="s">
        <v>2735</v>
      </c>
      <c r="E87" s="17">
        <v>5.090658506241787</v>
      </c>
    </row>
    <row r="88">
      <c r="A88" s="17" t="s">
        <v>133</v>
      </c>
      <c r="B88" s="17" t="s">
        <v>87</v>
      </c>
      <c r="C88" s="17" t="s">
        <v>123</v>
      </c>
      <c r="D88" s="17" t="s">
        <v>2736</v>
      </c>
      <c r="E88" s="17">
        <v>4.012311451531762</v>
      </c>
    </row>
    <row r="89">
      <c r="A89" s="17" t="s">
        <v>133</v>
      </c>
      <c r="B89" s="17" t="s">
        <v>87</v>
      </c>
      <c r="C89" s="17" t="s">
        <v>123</v>
      </c>
      <c r="D89" s="17" t="s">
        <v>2737</v>
      </c>
      <c r="E89" s="17">
        <v>13.475538155169211</v>
      </c>
    </row>
    <row r="90">
      <c r="A90" s="17" t="s">
        <v>133</v>
      </c>
      <c r="B90" s="17" t="s">
        <v>87</v>
      </c>
      <c r="C90" s="17" t="s">
        <v>123</v>
      </c>
      <c r="D90" s="17" t="s">
        <v>2738</v>
      </c>
      <c r="E90" s="17">
        <v>9.863101447723212</v>
      </c>
    </row>
    <row r="91">
      <c r="A91" s="17" t="s">
        <v>133</v>
      </c>
      <c r="B91" s="17" t="s">
        <v>87</v>
      </c>
      <c r="C91" s="17" t="s">
        <v>123</v>
      </c>
      <c r="D91" s="17" t="s">
        <v>2739</v>
      </c>
      <c r="E91" s="17">
        <v>6.376512625576675</v>
      </c>
    </row>
    <row r="92">
      <c r="A92" s="17" t="s">
        <v>133</v>
      </c>
      <c r="B92" s="17" t="s">
        <v>87</v>
      </c>
      <c r="C92" s="17" t="s">
        <v>123</v>
      </c>
      <c r="D92" s="17" t="s">
        <v>2740</v>
      </c>
      <c r="E92" s="17">
        <v>0.15629877209384901</v>
      </c>
    </row>
    <row r="93">
      <c r="A93" s="17" t="s">
        <v>133</v>
      </c>
      <c r="B93" s="17" t="s">
        <v>87</v>
      </c>
      <c r="C93" s="17" t="s">
        <v>123</v>
      </c>
      <c r="D93" s="17" t="s">
        <v>2741</v>
      </c>
      <c r="E93" s="17">
        <v>1.3095807398149084</v>
      </c>
    </row>
    <row r="94">
      <c r="A94" s="17" t="s">
        <v>133</v>
      </c>
      <c r="B94" s="17" t="s">
        <v>87</v>
      </c>
      <c r="C94" s="17" t="s">
        <v>123</v>
      </c>
      <c r="D94" s="17" t="s">
        <v>2742</v>
      </c>
      <c r="E94" s="17">
        <v>62.617052061037754</v>
      </c>
    </row>
    <row r="95">
      <c r="A95" s="17" t="s">
        <v>133</v>
      </c>
      <c r="B95" s="17" t="s">
        <v>87</v>
      </c>
      <c r="C95" s="17" t="s">
        <v>123</v>
      </c>
      <c r="D95" s="17" t="s">
        <v>2743</v>
      </c>
      <c r="E95" s="17">
        <v>34.89753191437558</v>
      </c>
    </row>
    <row r="96">
      <c r="A96" s="17" t="s">
        <v>133</v>
      </c>
      <c r="B96" s="17" t="s">
        <v>87</v>
      </c>
      <c r="C96" s="17" t="s">
        <v>123</v>
      </c>
      <c r="D96" s="17" t="s">
        <v>2744</v>
      </c>
      <c r="E96" s="17">
        <v>4.548895716703754</v>
      </c>
    </row>
    <row r="97">
      <c r="A97" s="17" t="s">
        <v>133</v>
      </c>
      <c r="B97" s="17" t="s">
        <v>87</v>
      </c>
      <c r="C97" s="17" t="s">
        <v>123</v>
      </c>
      <c r="D97" s="17" t="s">
        <v>2745</v>
      </c>
      <c r="E97" s="17">
        <v>3.7107202477076027</v>
      </c>
    </row>
    <row r="98">
      <c r="A98" s="17" t="s">
        <v>133</v>
      </c>
      <c r="B98" s="17" t="s">
        <v>87</v>
      </c>
      <c r="C98" s="17" t="s">
        <v>123</v>
      </c>
      <c r="D98" s="17" t="s">
        <v>2746</v>
      </c>
      <c r="E98" s="17">
        <v>4.91168604392691</v>
      </c>
    </row>
    <row r="99">
      <c r="A99" s="17" t="s">
        <v>133</v>
      </c>
      <c r="B99" s="17" t="s">
        <v>87</v>
      </c>
      <c r="C99" s="17" t="s">
        <v>123</v>
      </c>
      <c r="D99" s="17" t="s">
        <v>2747</v>
      </c>
      <c r="E99" s="17">
        <v>4.561031918907927</v>
      </c>
    </row>
    <row r="100">
      <c r="A100" s="17" t="s">
        <v>133</v>
      </c>
      <c r="B100" s="17" t="s">
        <v>87</v>
      </c>
      <c r="C100" s="17" t="s">
        <v>123</v>
      </c>
      <c r="D100" s="17" t="s">
        <v>2748</v>
      </c>
      <c r="E100" s="17">
        <v>3.485194671572596</v>
      </c>
    </row>
    <row r="101">
      <c r="A101" s="17" t="s">
        <v>133</v>
      </c>
      <c r="B101" s="17" t="s">
        <v>87</v>
      </c>
      <c r="C101" s="17" t="s">
        <v>123</v>
      </c>
      <c r="D101" s="17" t="s">
        <v>2749</v>
      </c>
      <c r="E101" s="17">
        <v>20.235784274097284</v>
      </c>
    </row>
    <row r="102">
      <c r="A102" s="17" t="s">
        <v>133</v>
      </c>
      <c r="B102" s="17" t="s">
        <v>87</v>
      </c>
      <c r="C102" s="17" t="s">
        <v>123</v>
      </c>
      <c r="D102" s="17" t="s">
        <v>2750</v>
      </c>
      <c r="E102" s="17">
        <v>3.6986163975851674</v>
      </c>
    </row>
    <row r="103">
      <c r="A103" s="17" t="s">
        <v>133</v>
      </c>
      <c r="B103" s="17" t="s">
        <v>87</v>
      </c>
      <c r="C103" s="17" t="s">
        <v>123</v>
      </c>
      <c r="D103" s="17" t="s">
        <v>2751</v>
      </c>
      <c r="E103" s="17">
        <v>5.269438045567658</v>
      </c>
    </row>
    <row r="104">
      <c r="A104" s="17" t="s">
        <v>133</v>
      </c>
      <c r="B104" s="17" t="s">
        <v>87</v>
      </c>
      <c r="C104" s="17" t="s">
        <v>123</v>
      </c>
      <c r="D104" s="17" t="s">
        <v>2752</v>
      </c>
      <c r="E104" s="17">
        <v>3.7001164708496312</v>
      </c>
    </row>
    <row r="105">
      <c r="A105" s="17" t="s">
        <v>133</v>
      </c>
      <c r="B105" s="17" t="s">
        <v>87</v>
      </c>
      <c r="C105" s="17" t="s">
        <v>123</v>
      </c>
      <c r="D105" s="17" t="s">
        <v>2753</v>
      </c>
      <c r="E105" s="17">
        <v>20.213378999766785</v>
      </c>
    </row>
    <row r="106">
      <c r="A106" s="17" t="s">
        <v>133</v>
      </c>
      <c r="B106" s="17" t="s">
        <v>87</v>
      </c>
      <c r="C106" s="17" t="s">
        <v>123</v>
      </c>
      <c r="D106" s="17" t="s">
        <v>2754</v>
      </c>
      <c r="E106" s="17">
        <v>28.739862173250923</v>
      </c>
    </row>
    <row r="107">
      <c r="A107" s="17" t="s">
        <v>133</v>
      </c>
      <c r="B107" s="17" t="s">
        <v>87</v>
      </c>
      <c r="C107" s="17" t="s">
        <v>123</v>
      </c>
      <c r="D107" s="17" t="s">
        <v>2755</v>
      </c>
      <c r="E107" s="17">
        <v>1.6447329422516601</v>
      </c>
    </row>
    <row r="108">
      <c r="A108" s="17" t="s">
        <v>133</v>
      </c>
      <c r="B108" s="17" t="s">
        <v>87</v>
      </c>
      <c r="C108" s="17" t="s">
        <v>123</v>
      </c>
      <c r="D108" s="17" t="s">
        <v>2756</v>
      </c>
      <c r="E108" s="17">
        <v>3.4311260408820616</v>
      </c>
    </row>
    <row r="109">
      <c r="A109" s="17" t="s">
        <v>133</v>
      </c>
      <c r="B109" s="17" t="s">
        <v>87</v>
      </c>
      <c r="C109" s="17" t="s">
        <v>123</v>
      </c>
      <c r="D109" s="17" t="s">
        <v>2757</v>
      </c>
      <c r="E109" s="17">
        <v>2.452958739185692</v>
      </c>
    </row>
    <row r="110">
      <c r="A110" s="17" t="s">
        <v>133</v>
      </c>
      <c r="B110" s="17" t="s">
        <v>87</v>
      </c>
      <c r="C110" s="17" t="s">
        <v>123</v>
      </c>
      <c r="D110" s="17" t="s">
        <v>2758</v>
      </c>
      <c r="E110" s="17">
        <v>6.980769259907226</v>
      </c>
    </row>
    <row r="111">
      <c r="A111" s="17" t="s">
        <v>133</v>
      </c>
      <c r="B111" s="17" t="s">
        <v>87</v>
      </c>
      <c r="C111" s="17" t="s">
        <v>123</v>
      </c>
      <c r="D111" s="17" t="s">
        <v>2759</v>
      </c>
      <c r="E111" s="17">
        <v>2.3756935565617994</v>
      </c>
    </row>
    <row r="112">
      <c r="A112" s="17" t="s">
        <v>133</v>
      </c>
      <c r="B112" s="17" t="s">
        <v>87</v>
      </c>
      <c r="C112" s="17" t="s">
        <v>123</v>
      </c>
      <c r="D112" s="17" t="s">
        <v>2760</v>
      </c>
      <c r="E112" s="17">
        <v>0.3569998689709178</v>
      </c>
    </row>
    <row r="113">
      <c r="A113" s="17" t="s">
        <v>133</v>
      </c>
      <c r="B113" s="17" t="s">
        <v>87</v>
      </c>
      <c r="C113" s="17" t="s">
        <v>123</v>
      </c>
      <c r="D113" s="17" t="s">
        <v>2761</v>
      </c>
      <c r="E113" s="17">
        <v>0.34799995405163037</v>
      </c>
    </row>
    <row r="114">
      <c r="A114" s="17" t="s">
        <v>133</v>
      </c>
      <c r="B114" s="17" t="s">
        <v>87</v>
      </c>
      <c r="C114" s="17" t="s">
        <v>123</v>
      </c>
      <c r="D114" s="17" t="s">
        <v>2762</v>
      </c>
      <c r="E114" s="17">
        <v>1.7081896436525272</v>
      </c>
    </row>
    <row r="115">
      <c r="A115" s="17" t="s">
        <v>133</v>
      </c>
      <c r="B115" s="17" t="s">
        <v>87</v>
      </c>
      <c r="C115" s="17" t="s">
        <v>123</v>
      </c>
      <c r="D115" s="17" t="s">
        <v>2763</v>
      </c>
      <c r="E115" s="17">
        <v>4.282533680863147</v>
      </c>
    </row>
    <row r="116">
      <c r="A116" s="17" t="s">
        <v>133</v>
      </c>
      <c r="B116" s="17" t="s">
        <v>87</v>
      </c>
      <c r="C116" s="17" t="s">
        <v>123</v>
      </c>
      <c r="D116" s="17" t="s">
        <v>2764</v>
      </c>
      <c r="E116" s="17">
        <v>1.17453053837488</v>
      </c>
    </row>
    <row r="117">
      <c r="A117" s="17" t="s">
        <v>133</v>
      </c>
      <c r="B117" s="17" t="s">
        <v>87</v>
      </c>
      <c r="C117" s="17" t="s">
        <v>123</v>
      </c>
      <c r="D117" s="17" t="s">
        <v>2765</v>
      </c>
      <c r="E117" s="17">
        <v>10.200000731967554</v>
      </c>
    </row>
    <row r="118">
      <c r="A118" s="17" t="s">
        <v>133</v>
      </c>
      <c r="B118" s="17" t="s">
        <v>87</v>
      </c>
      <c r="C118" s="17" t="s">
        <v>123</v>
      </c>
      <c r="D118" s="17" t="s">
        <v>2766</v>
      </c>
      <c r="E118" s="17">
        <v>1.17453053837488</v>
      </c>
    </row>
    <row r="119">
      <c r="A119" s="17" t="s">
        <v>133</v>
      </c>
      <c r="B119" s="17" t="s">
        <v>87</v>
      </c>
      <c r="C119" s="17" t="s">
        <v>123</v>
      </c>
      <c r="D119" s="17" t="s">
        <v>2767</v>
      </c>
      <c r="E119" s="17">
        <v>16.993201219458</v>
      </c>
    </row>
    <row r="120">
      <c r="A120" s="17" t="s">
        <v>133</v>
      </c>
      <c r="B120" s="17" t="s">
        <v>87</v>
      </c>
      <c r="C120" s="17" t="s">
        <v>123</v>
      </c>
      <c r="D120" s="17" t="s">
        <v>2768</v>
      </c>
      <c r="E120" s="17">
        <v>11.609042145208237</v>
      </c>
    </row>
    <row r="121">
      <c r="A121" s="17" t="s">
        <v>133</v>
      </c>
      <c r="B121" s="17" t="s">
        <v>87</v>
      </c>
      <c r="C121" s="17" t="s">
        <v>123</v>
      </c>
      <c r="D121" s="17" t="s">
        <v>2769</v>
      </c>
      <c r="E121" s="17">
        <v>4.6594002103655345</v>
      </c>
    </row>
    <row r="122">
      <c r="A122" s="17" t="s">
        <v>133</v>
      </c>
      <c r="B122" s="17" t="s">
        <v>87</v>
      </c>
      <c r="C122" s="17" t="s">
        <v>123</v>
      </c>
      <c r="D122" s="17" t="s">
        <v>2770</v>
      </c>
      <c r="E122" s="17">
        <v>4.156367904048809</v>
      </c>
    </row>
    <row r="123">
      <c r="A123" s="17" t="s">
        <v>133</v>
      </c>
      <c r="B123" s="17" t="s">
        <v>87</v>
      </c>
      <c r="C123" s="17" t="s">
        <v>123</v>
      </c>
      <c r="D123" s="17" t="s">
        <v>2771</v>
      </c>
      <c r="E123" s="17">
        <v>1.5649879640282665</v>
      </c>
    </row>
    <row r="124">
      <c r="A124" s="17" t="s">
        <v>133</v>
      </c>
      <c r="B124" s="17" t="s">
        <v>87</v>
      </c>
      <c r="C124" s="17" t="s">
        <v>123</v>
      </c>
      <c r="D124" s="17" t="s">
        <v>2772</v>
      </c>
      <c r="E124" s="17">
        <v>6.017674179374596</v>
      </c>
    </row>
    <row r="125">
      <c r="A125" s="17" t="s">
        <v>133</v>
      </c>
      <c r="B125" s="17" t="s">
        <v>87</v>
      </c>
      <c r="C125" s="17" t="s">
        <v>123</v>
      </c>
      <c r="D125" s="17" t="s">
        <v>2773</v>
      </c>
      <c r="E125" s="17">
        <v>6.75941240413622</v>
      </c>
    </row>
    <row r="126">
      <c r="A126" s="17" t="s">
        <v>133</v>
      </c>
      <c r="B126" s="17" t="s">
        <v>87</v>
      </c>
      <c r="C126" s="17" t="s">
        <v>123</v>
      </c>
      <c r="D126" s="17" t="s">
        <v>2774</v>
      </c>
      <c r="E126" s="17">
        <v>11.60891960437648</v>
      </c>
    </row>
    <row r="127">
      <c r="A127" s="17" t="s">
        <v>133</v>
      </c>
      <c r="B127" s="17" t="s">
        <v>87</v>
      </c>
      <c r="C127" s="17" t="s">
        <v>123</v>
      </c>
      <c r="D127" s="17" t="s">
        <v>2775</v>
      </c>
      <c r="E127" s="17">
        <v>6.624012077513431</v>
      </c>
    </row>
    <row r="128">
      <c r="A128" s="17" t="s">
        <v>133</v>
      </c>
      <c r="B128" s="17" t="s">
        <v>87</v>
      </c>
      <c r="C128" s="17" t="s">
        <v>123</v>
      </c>
      <c r="D128" s="17" t="s">
        <v>2776</v>
      </c>
      <c r="E128" s="17">
        <v>6.0175516756475735</v>
      </c>
    </row>
    <row r="129">
      <c r="A129" s="17" t="s">
        <v>133</v>
      </c>
      <c r="B129" s="17" t="s">
        <v>87</v>
      </c>
      <c r="C129" s="17" t="s">
        <v>123</v>
      </c>
      <c r="D129" s="17" t="s">
        <v>2777</v>
      </c>
      <c r="E129" s="17">
        <v>1.5649873135147043</v>
      </c>
    </row>
    <row r="130">
      <c r="A130" s="17" t="s">
        <v>133</v>
      </c>
      <c r="B130" s="17" t="s">
        <v>87</v>
      </c>
      <c r="C130" s="17" t="s">
        <v>123</v>
      </c>
      <c r="D130" s="17" t="s">
        <v>2778</v>
      </c>
      <c r="E130" s="17">
        <v>4.156367866944056</v>
      </c>
    </row>
    <row r="131">
      <c r="A131" s="17" t="s">
        <v>133</v>
      </c>
      <c r="B131" s="17" t="s">
        <v>87</v>
      </c>
      <c r="C131" s="17" t="s">
        <v>123</v>
      </c>
      <c r="D131" s="17" t="s">
        <v>2779</v>
      </c>
      <c r="E131" s="17">
        <v>4.5239992332291825</v>
      </c>
    </row>
    <row r="132">
      <c r="A132" s="17" t="s">
        <v>133</v>
      </c>
      <c r="B132" s="17" t="s">
        <v>87</v>
      </c>
      <c r="C132" s="17" t="s">
        <v>123</v>
      </c>
      <c r="D132" s="17" t="s">
        <v>2780</v>
      </c>
      <c r="E132" s="17">
        <v>5.8336710067789905</v>
      </c>
    </row>
    <row r="133">
      <c r="A133" s="17" t="s">
        <v>133</v>
      </c>
      <c r="B133" s="17" t="s">
        <v>87</v>
      </c>
      <c r="C133" s="17" t="s">
        <v>123</v>
      </c>
      <c r="D133" s="17" t="s">
        <v>2781</v>
      </c>
      <c r="E133" s="17">
        <v>5.321673856607855</v>
      </c>
    </row>
    <row r="134">
      <c r="A134" s="17" t="s">
        <v>133</v>
      </c>
      <c r="B134" s="17" t="s">
        <v>87</v>
      </c>
      <c r="C134" s="17" t="s">
        <v>123</v>
      </c>
      <c r="D134" s="17" t="s">
        <v>2782</v>
      </c>
      <c r="E134" s="17">
        <v>5.833671006778974</v>
      </c>
    </row>
    <row r="135">
      <c r="A135" s="17" t="s">
        <v>133</v>
      </c>
      <c r="B135" s="17" t="s">
        <v>87</v>
      </c>
      <c r="C135" s="17" t="s">
        <v>123</v>
      </c>
      <c r="D135" s="17" t="s">
        <v>2783</v>
      </c>
      <c r="E135" s="17">
        <v>5.321673856607882</v>
      </c>
    </row>
    <row r="136">
      <c r="A136" s="17" t="s">
        <v>133</v>
      </c>
      <c r="B136" s="17" t="s">
        <v>87</v>
      </c>
      <c r="C136" s="17" t="s">
        <v>123</v>
      </c>
      <c r="D136" s="17" t="s">
        <v>2784</v>
      </c>
      <c r="E136" s="17">
        <v>7.239386344124134</v>
      </c>
    </row>
    <row r="137">
      <c r="A137" s="17" t="s">
        <v>133</v>
      </c>
      <c r="B137" s="17" t="s">
        <v>87</v>
      </c>
      <c r="C137" s="17" t="s">
        <v>123</v>
      </c>
      <c r="D137" s="17" t="s">
        <v>2785</v>
      </c>
      <c r="E137" s="17">
        <v>3.886673794823029</v>
      </c>
    </row>
    <row r="138">
      <c r="A138" s="17" t="s">
        <v>133</v>
      </c>
      <c r="B138" s="17" t="s">
        <v>87</v>
      </c>
      <c r="C138" s="17" t="s">
        <v>123</v>
      </c>
      <c r="D138" s="17" t="s">
        <v>2786</v>
      </c>
      <c r="E138" s="17">
        <v>5.804386282339303</v>
      </c>
    </row>
    <row r="139">
      <c r="A139" s="17" t="s">
        <v>133</v>
      </c>
      <c r="B139" s="17" t="s">
        <v>87</v>
      </c>
      <c r="C139" s="17" t="s">
        <v>123</v>
      </c>
      <c r="D139" s="17" t="s">
        <v>2787</v>
      </c>
      <c r="E139" s="17">
        <v>5.321673856607855</v>
      </c>
    </row>
    <row r="140">
      <c r="A140" s="17" t="s">
        <v>133</v>
      </c>
      <c r="B140" s="17" t="s">
        <v>87</v>
      </c>
      <c r="C140" s="17" t="s">
        <v>123</v>
      </c>
      <c r="D140" s="17" t="s">
        <v>2788</v>
      </c>
      <c r="E140" s="17">
        <v>8.341549639889369</v>
      </c>
    </row>
    <row r="141">
      <c r="A141" s="17" t="s">
        <v>133</v>
      </c>
      <c r="B141" s="17" t="s">
        <v>87</v>
      </c>
      <c r="C141" s="17" t="s">
        <v>123</v>
      </c>
      <c r="D141" s="17" t="s">
        <v>2789</v>
      </c>
      <c r="E141" s="17">
        <v>11.609042145208239</v>
      </c>
    </row>
    <row r="142">
      <c r="A142" s="17" t="s">
        <v>133</v>
      </c>
      <c r="B142" s="17" t="s">
        <v>87</v>
      </c>
      <c r="C142" s="17" t="s">
        <v>123</v>
      </c>
      <c r="D142" s="17" t="s">
        <v>2790</v>
      </c>
      <c r="E142" s="17">
        <v>10.426742574375385</v>
      </c>
    </row>
    <row r="143">
      <c r="A143" s="17" t="s">
        <v>133</v>
      </c>
      <c r="B143" s="17" t="s">
        <v>87</v>
      </c>
      <c r="C143" s="17" t="s">
        <v>123</v>
      </c>
      <c r="D143" s="17" t="s">
        <v>2791</v>
      </c>
      <c r="E143" s="17">
        <v>4.582674117589734</v>
      </c>
    </row>
    <row r="144">
      <c r="A144" s="17" t="s">
        <v>133</v>
      </c>
      <c r="B144" s="17" t="s">
        <v>87</v>
      </c>
      <c r="C144" s="17" t="s">
        <v>123</v>
      </c>
      <c r="D144" s="17" t="s">
        <v>2792</v>
      </c>
      <c r="E144" s="17">
        <v>3.0148072850977554</v>
      </c>
    </row>
    <row r="145">
      <c r="A145" s="17" t="s">
        <v>133</v>
      </c>
      <c r="B145" s="17" t="s">
        <v>87</v>
      </c>
      <c r="C145" s="17" t="s">
        <v>123</v>
      </c>
      <c r="D145" s="17" t="s">
        <v>2793</v>
      </c>
      <c r="E145" s="17">
        <v>4.156367904048855</v>
      </c>
    </row>
    <row r="146">
      <c r="A146" s="17" t="s">
        <v>133</v>
      </c>
      <c r="B146" s="17" t="s">
        <v>87</v>
      </c>
      <c r="C146" s="17" t="s">
        <v>123</v>
      </c>
      <c r="D146" s="17" t="s">
        <v>2794</v>
      </c>
      <c r="E146" s="17">
        <v>13.22609669620679</v>
      </c>
    </row>
    <row r="147">
      <c r="A147" s="17" t="s">
        <v>133</v>
      </c>
      <c r="B147" s="17" t="s">
        <v>87</v>
      </c>
      <c r="C147" s="17" t="s">
        <v>123</v>
      </c>
      <c r="D147" s="17" t="s">
        <v>2795</v>
      </c>
      <c r="E147" s="17">
        <v>11.60904214520825</v>
      </c>
    </row>
    <row r="148">
      <c r="A148" s="17" t="s">
        <v>133</v>
      </c>
      <c r="B148" s="17" t="s">
        <v>87</v>
      </c>
      <c r="C148" s="17" t="s">
        <v>123</v>
      </c>
      <c r="D148" s="17" t="s">
        <v>2796</v>
      </c>
      <c r="E148" s="17">
        <v>9.596096539914813</v>
      </c>
    </row>
    <row r="149">
      <c r="A149" s="17" t="s">
        <v>133</v>
      </c>
      <c r="B149" s="17" t="s">
        <v>87</v>
      </c>
      <c r="C149" s="17" t="s">
        <v>123</v>
      </c>
      <c r="D149" s="17" t="s">
        <v>2797</v>
      </c>
      <c r="E149" s="17">
        <v>11.609042145208251</v>
      </c>
    </row>
    <row r="150">
      <c r="A150" s="17" t="s">
        <v>133</v>
      </c>
      <c r="B150" s="17" t="s">
        <v>87</v>
      </c>
      <c r="C150" s="17" t="s">
        <v>123</v>
      </c>
      <c r="D150" s="17" t="s">
        <v>2798</v>
      </c>
      <c r="E150" s="17">
        <v>4.691080060916232</v>
      </c>
    </row>
    <row r="151">
      <c r="A151" s="17" t="s">
        <v>133</v>
      </c>
      <c r="B151" s="17" t="s">
        <v>87</v>
      </c>
      <c r="C151" s="17" t="s">
        <v>123</v>
      </c>
      <c r="D151" s="17" t="s">
        <v>2799</v>
      </c>
      <c r="E151" s="17">
        <v>11.609042145208251</v>
      </c>
    </row>
    <row r="152">
      <c r="A152" s="17" t="s">
        <v>133</v>
      </c>
      <c r="B152" s="17" t="s">
        <v>87</v>
      </c>
      <c r="C152" s="17" t="s">
        <v>123</v>
      </c>
      <c r="D152" s="17" t="s">
        <v>2800</v>
      </c>
      <c r="E152" s="17">
        <v>8.169990900196932</v>
      </c>
    </row>
    <row r="153">
      <c r="A153" s="17" t="s">
        <v>133</v>
      </c>
      <c r="B153" s="17" t="s">
        <v>87</v>
      </c>
      <c r="C153" s="17" t="s">
        <v>123</v>
      </c>
      <c r="D153" s="17" t="s">
        <v>2801</v>
      </c>
      <c r="E153" s="17">
        <v>5.321108724042242</v>
      </c>
    </row>
    <row r="154">
      <c r="A154" s="17" t="s">
        <v>133</v>
      </c>
      <c r="B154" s="17" t="s">
        <v>87</v>
      </c>
      <c r="C154" s="17" t="s">
        <v>123</v>
      </c>
      <c r="D154" s="17" t="s">
        <v>2802</v>
      </c>
      <c r="E154" s="17">
        <v>4.948910902572471</v>
      </c>
    </row>
    <row r="155">
      <c r="A155" s="17" t="s">
        <v>133</v>
      </c>
      <c r="B155" s="17" t="s">
        <v>87</v>
      </c>
      <c r="C155" s="17" t="s">
        <v>123</v>
      </c>
      <c r="D155" s="17" t="s">
        <v>2803</v>
      </c>
      <c r="E155" s="17">
        <v>6.287933421165995</v>
      </c>
    </row>
    <row r="156">
      <c r="A156" s="17" t="s">
        <v>133</v>
      </c>
      <c r="B156" s="17" t="s">
        <v>87</v>
      </c>
      <c r="C156" s="17" t="s">
        <v>123</v>
      </c>
      <c r="D156" s="17" t="s">
        <v>2804</v>
      </c>
      <c r="E156" s="17">
        <v>5.821166230720896</v>
      </c>
    </row>
    <row r="157">
      <c r="A157" s="17" t="s">
        <v>133</v>
      </c>
      <c r="B157" s="17" t="s">
        <v>87</v>
      </c>
      <c r="C157" s="17" t="s">
        <v>123</v>
      </c>
      <c r="D157" s="17" t="s">
        <v>2805</v>
      </c>
      <c r="E157" s="17">
        <v>5.32155135288086</v>
      </c>
    </row>
    <row r="158">
      <c r="A158" s="17" t="s">
        <v>133</v>
      </c>
      <c r="B158" s="17" t="s">
        <v>87</v>
      </c>
      <c r="C158" s="17" t="s">
        <v>123</v>
      </c>
      <c r="D158" s="17" t="s">
        <v>2806</v>
      </c>
      <c r="E158" s="17">
        <v>5.8196395571323825</v>
      </c>
    </row>
    <row r="159">
      <c r="A159" s="17" t="s">
        <v>133</v>
      </c>
      <c r="B159" s="17" t="s">
        <v>87</v>
      </c>
      <c r="C159" s="17" t="s">
        <v>123</v>
      </c>
      <c r="D159" s="17" t="s">
        <v>2807</v>
      </c>
      <c r="E159" s="17">
        <v>5.32155135288086</v>
      </c>
    </row>
    <row r="160">
      <c r="A160" s="17" t="s">
        <v>133</v>
      </c>
      <c r="B160" s="17" t="s">
        <v>87</v>
      </c>
      <c r="C160" s="17" t="s">
        <v>123</v>
      </c>
      <c r="D160" s="17" t="s">
        <v>2808</v>
      </c>
      <c r="E160" s="17">
        <v>5.818417731985859</v>
      </c>
    </row>
    <row r="161">
      <c r="A161" s="17" t="s">
        <v>133</v>
      </c>
      <c r="B161" s="17" t="s">
        <v>87</v>
      </c>
      <c r="C161" s="17" t="s">
        <v>123</v>
      </c>
      <c r="D161" s="17" t="s">
        <v>2809</v>
      </c>
      <c r="E161" s="17">
        <v>5.32155135288086</v>
      </c>
    </row>
    <row r="162">
      <c r="A162" s="17" t="s">
        <v>133</v>
      </c>
      <c r="B162" s="17" t="s">
        <v>87</v>
      </c>
      <c r="C162" s="17" t="s">
        <v>123</v>
      </c>
      <c r="D162" s="17" t="s">
        <v>2810</v>
      </c>
      <c r="E162" s="17">
        <v>5.818417731985859</v>
      </c>
    </row>
    <row r="163">
      <c r="A163" s="17" t="s">
        <v>133</v>
      </c>
      <c r="B163" s="17" t="s">
        <v>87</v>
      </c>
      <c r="C163" s="17" t="s">
        <v>123</v>
      </c>
      <c r="D163" s="17" t="s">
        <v>2811</v>
      </c>
      <c r="E163" s="17">
        <v>5.32155135288086</v>
      </c>
    </row>
    <row r="164">
      <c r="A164" s="17" t="s">
        <v>133</v>
      </c>
      <c r="B164" s="17" t="s">
        <v>87</v>
      </c>
      <c r="C164" s="17" t="s">
        <v>123</v>
      </c>
      <c r="D164" s="17" t="s">
        <v>2812</v>
      </c>
      <c r="E164" s="17">
        <v>11.60891960437648</v>
      </c>
    </row>
    <row r="165">
      <c r="A165" s="17" t="s">
        <v>133</v>
      </c>
      <c r="B165" s="17" t="s">
        <v>87</v>
      </c>
      <c r="C165" s="17" t="s">
        <v>123</v>
      </c>
      <c r="D165" s="17" t="s">
        <v>2813</v>
      </c>
      <c r="E165" s="17">
        <v>4.523999906277734</v>
      </c>
    </row>
    <row r="166">
      <c r="A166" s="17" t="s">
        <v>133</v>
      </c>
      <c r="B166" s="17" t="s">
        <v>87</v>
      </c>
      <c r="C166" s="17" t="s">
        <v>123</v>
      </c>
      <c r="D166" s="17" t="s">
        <v>2814</v>
      </c>
      <c r="E166" s="17">
        <v>4.156367866944081</v>
      </c>
    </row>
    <row r="167">
      <c r="A167" s="17" t="s">
        <v>133</v>
      </c>
      <c r="B167" s="17" t="s">
        <v>87</v>
      </c>
      <c r="C167" s="17" t="s">
        <v>123</v>
      </c>
      <c r="D167" s="17" t="s">
        <v>2815</v>
      </c>
      <c r="E167" s="17">
        <v>1.5798072305739905</v>
      </c>
    </row>
    <row r="168">
      <c r="A168" s="17" t="s">
        <v>133</v>
      </c>
      <c r="B168" s="17" t="s">
        <v>87</v>
      </c>
      <c r="C168" s="17" t="s">
        <v>123</v>
      </c>
      <c r="D168" s="17" t="s">
        <v>2816</v>
      </c>
      <c r="E168" s="17">
        <v>6.0175516756475735</v>
      </c>
    </row>
    <row r="169">
      <c r="A169" s="17" t="s">
        <v>133</v>
      </c>
      <c r="B169" s="17" t="s">
        <v>87</v>
      </c>
      <c r="C169" s="17" t="s">
        <v>123</v>
      </c>
      <c r="D169" s="17" t="s">
        <v>2817</v>
      </c>
      <c r="E169" s="17">
        <v>6.609192833502666</v>
      </c>
    </row>
    <row r="170">
      <c r="A170" s="17" t="s">
        <v>133</v>
      </c>
      <c r="B170" s="17" t="s">
        <v>87</v>
      </c>
      <c r="C170" s="17" t="s">
        <v>123</v>
      </c>
      <c r="D170" s="17" t="s">
        <v>2818</v>
      </c>
      <c r="E170" s="17">
        <v>11.60891960437648</v>
      </c>
    </row>
    <row r="171">
      <c r="A171" s="17" t="s">
        <v>133</v>
      </c>
      <c r="B171" s="17" t="s">
        <v>87</v>
      </c>
      <c r="C171" s="17" t="s">
        <v>123</v>
      </c>
      <c r="D171" s="17" t="s">
        <v>2819</v>
      </c>
      <c r="E171" s="17">
        <v>4.523999919532771</v>
      </c>
    </row>
    <row r="172">
      <c r="A172" s="17" t="s">
        <v>133</v>
      </c>
      <c r="B172" s="17" t="s">
        <v>87</v>
      </c>
      <c r="C172" s="17" t="s">
        <v>123</v>
      </c>
      <c r="D172" s="17" t="s">
        <v>2820</v>
      </c>
      <c r="E172" s="17">
        <v>4.156367866943898</v>
      </c>
    </row>
    <row r="173">
      <c r="A173" s="17" t="s">
        <v>133</v>
      </c>
      <c r="B173" s="17" t="s">
        <v>87</v>
      </c>
      <c r="C173" s="17" t="s">
        <v>123</v>
      </c>
      <c r="D173" s="17" t="s">
        <v>2821</v>
      </c>
      <c r="E173" s="17">
        <v>1.579807243828943</v>
      </c>
    </row>
    <row r="174">
      <c r="A174" s="17" t="s">
        <v>133</v>
      </c>
      <c r="B174" s="17" t="s">
        <v>87</v>
      </c>
      <c r="C174" s="17" t="s">
        <v>123</v>
      </c>
      <c r="D174" s="17" t="s">
        <v>2822</v>
      </c>
      <c r="E174" s="17">
        <v>6.017551675647756</v>
      </c>
    </row>
    <row r="175">
      <c r="A175" s="17" t="s">
        <v>133</v>
      </c>
      <c r="B175" s="17" t="s">
        <v>87</v>
      </c>
      <c r="C175" s="17" t="s">
        <v>123</v>
      </c>
      <c r="D175" s="17" t="s">
        <v>2823</v>
      </c>
      <c r="E175" s="17">
        <v>6.609192833502718</v>
      </c>
    </row>
    <row r="176">
      <c r="A176" s="17" t="s">
        <v>133</v>
      </c>
      <c r="B176" s="17" t="s">
        <v>87</v>
      </c>
      <c r="C176" s="17" t="s">
        <v>123</v>
      </c>
      <c r="D176" s="17" t="s">
        <v>2824</v>
      </c>
      <c r="E176" s="17">
        <v>5.833788167614157</v>
      </c>
    </row>
    <row r="177">
      <c r="A177" s="17" t="s">
        <v>133</v>
      </c>
      <c r="B177" s="17" t="s">
        <v>87</v>
      </c>
      <c r="C177" s="17" t="s">
        <v>123</v>
      </c>
      <c r="D177" s="17" t="s">
        <v>2825</v>
      </c>
      <c r="E177" s="17">
        <v>5.321551352881041</v>
      </c>
    </row>
    <row r="178">
      <c r="A178" s="17" t="s">
        <v>133</v>
      </c>
      <c r="B178" s="17" t="s">
        <v>87</v>
      </c>
      <c r="C178" s="17" t="s">
        <v>123</v>
      </c>
      <c r="D178" s="17" t="s">
        <v>2826</v>
      </c>
      <c r="E178" s="17">
        <v>5.833788167614166</v>
      </c>
    </row>
    <row r="179">
      <c r="A179" s="17" t="s">
        <v>133</v>
      </c>
      <c r="B179" s="17" t="s">
        <v>87</v>
      </c>
      <c r="C179" s="17" t="s">
        <v>123</v>
      </c>
      <c r="D179" s="17" t="s">
        <v>2827</v>
      </c>
      <c r="E179" s="17">
        <v>5.321551352881041</v>
      </c>
    </row>
    <row r="180">
      <c r="A180" s="17" t="s">
        <v>133</v>
      </c>
      <c r="B180" s="17" t="s">
        <v>87</v>
      </c>
      <c r="C180" s="17" t="s">
        <v>123</v>
      </c>
      <c r="D180" s="17" t="s">
        <v>2828</v>
      </c>
      <c r="E180" s="17">
        <v>11.608349568363689</v>
      </c>
    </row>
    <row r="181">
      <c r="A181" s="17" t="s">
        <v>133</v>
      </c>
      <c r="B181" s="17" t="s">
        <v>87</v>
      </c>
      <c r="C181" s="17" t="s">
        <v>123</v>
      </c>
      <c r="D181" s="17" t="s">
        <v>2829</v>
      </c>
      <c r="E181" s="17">
        <v>6.593824497782289</v>
      </c>
    </row>
    <row r="182">
      <c r="A182" s="17" t="s">
        <v>133</v>
      </c>
      <c r="B182" s="17" t="s">
        <v>87</v>
      </c>
      <c r="C182" s="17" t="s">
        <v>123</v>
      </c>
      <c r="D182" s="17" t="s">
        <v>2830</v>
      </c>
      <c r="E182" s="17">
        <v>6.017350791712341</v>
      </c>
    </row>
    <row r="183">
      <c r="A183" s="17" t="s">
        <v>133</v>
      </c>
      <c r="B183" s="17" t="s">
        <v>87</v>
      </c>
      <c r="C183" s="17" t="s">
        <v>123</v>
      </c>
      <c r="D183" s="17" t="s">
        <v>2831</v>
      </c>
      <c r="E183" s="17">
        <v>1.5975004597209337</v>
      </c>
    </row>
    <row r="184">
      <c r="A184" s="17" t="s">
        <v>133</v>
      </c>
      <c r="B184" s="17" t="s">
        <v>87</v>
      </c>
      <c r="C184" s="17" t="s">
        <v>123</v>
      </c>
      <c r="D184" s="17" t="s">
        <v>2832</v>
      </c>
      <c r="E184" s="17">
        <v>4.155998714866522</v>
      </c>
    </row>
    <row r="185">
      <c r="A185" s="17" t="s">
        <v>133</v>
      </c>
      <c r="B185" s="17" t="s">
        <v>87</v>
      </c>
      <c r="C185" s="17" t="s">
        <v>123</v>
      </c>
      <c r="D185" s="17" t="s">
        <v>2833</v>
      </c>
      <c r="E185" s="17">
        <v>4.526324799704252</v>
      </c>
    </row>
    <row r="186">
      <c r="A186" s="17" t="s">
        <v>133</v>
      </c>
      <c r="B186" s="17" t="s">
        <v>87</v>
      </c>
      <c r="C186" s="17" t="s">
        <v>123</v>
      </c>
      <c r="D186" s="17" t="s">
        <v>2834</v>
      </c>
      <c r="E186" s="17">
        <v>5.819159276940497</v>
      </c>
    </row>
    <row r="187">
      <c r="A187" s="17" t="s">
        <v>133</v>
      </c>
      <c r="B187" s="17" t="s">
        <v>87</v>
      </c>
      <c r="C187" s="17" t="s">
        <v>123</v>
      </c>
      <c r="D187" s="17" t="s">
        <v>2835</v>
      </c>
      <c r="E187" s="17">
        <v>5.321350468945627</v>
      </c>
    </row>
    <row r="188">
      <c r="A188" s="17" t="s">
        <v>133</v>
      </c>
      <c r="B188" s="17" t="s">
        <v>87</v>
      </c>
      <c r="C188" s="17" t="s">
        <v>123</v>
      </c>
      <c r="D188" s="17" t="s">
        <v>2836</v>
      </c>
      <c r="E188" s="17">
        <v>5.819159276940507</v>
      </c>
    </row>
    <row r="189">
      <c r="A189" s="17" t="s">
        <v>133</v>
      </c>
      <c r="B189" s="17" t="s">
        <v>87</v>
      </c>
      <c r="C189" s="17" t="s">
        <v>123</v>
      </c>
      <c r="D189" s="17" t="s">
        <v>2837</v>
      </c>
      <c r="E189" s="17">
        <v>5.321350468945627</v>
      </c>
    </row>
    <row r="190">
      <c r="A190" s="17" t="s">
        <v>133</v>
      </c>
      <c r="B190" s="17" t="s">
        <v>87</v>
      </c>
      <c r="C190" s="17" t="s">
        <v>123</v>
      </c>
      <c r="D190" s="17" t="s">
        <v>2838</v>
      </c>
      <c r="E190" s="17">
        <v>5.848317007108612</v>
      </c>
    </row>
    <row r="191">
      <c r="A191" s="17" t="s">
        <v>133</v>
      </c>
      <c r="B191" s="17" t="s">
        <v>87</v>
      </c>
      <c r="C191" s="17" t="s">
        <v>123</v>
      </c>
      <c r="D191" s="17" t="s">
        <v>2839</v>
      </c>
      <c r="E191" s="17">
        <v>5.321350468945627</v>
      </c>
    </row>
    <row r="192">
      <c r="A192" s="17" t="s">
        <v>133</v>
      </c>
      <c r="B192" s="17" t="s">
        <v>87</v>
      </c>
      <c r="C192" s="17" t="s">
        <v>123</v>
      </c>
      <c r="D192" s="17" t="s">
        <v>2840</v>
      </c>
      <c r="E192" s="17">
        <v>5.848317007108622</v>
      </c>
    </row>
    <row r="193">
      <c r="A193" s="17" t="s">
        <v>133</v>
      </c>
      <c r="B193" s="17" t="s">
        <v>87</v>
      </c>
      <c r="C193" s="17" t="s">
        <v>123</v>
      </c>
      <c r="D193" s="17" t="s">
        <v>2841</v>
      </c>
      <c r="E193" s="17">
        <v>5.321350468945627</v>
      </c>
    </row>
    <row r="194">
      <c r="A194" s="17" t="s">
        <v>133</v>
      </c>
      <c r="B194" s="17" t="s">
        <v>87</v>
      </c>
      <c r="C194" s="17" t="s">
        <v>123</v>
      </c>
      <c r="D194" s="17" t="s">
        <v>2842</v>
      </c>
      <c r="E194" s="17">
        <v>4.50977408368134</v>
      </c>
    </row>
    <row r="195">
      <c r="A195" s="17" t="s">
        <v>133</v>
      </c>
      <c r="B195" s="17" t="s">
        <v>87</v>
      </c>
      <c r="C195" s="17" t="s">
        <v>123</v>
      </c>
      <c r="D195" s="17" t="s">
        <v>2843</v>
      </c>
      <c r="E195" s="17">
        <v>4.155998714866522</v>
      </c>
    </row>
    <row r="196">
      <c r="A196" s="17" t="s">
        <v>133</v>
      </c>
      <c r="B196" s="17" t="s">
        <v>87</v>
      </c>
      <c r="C196" s="17" t="s">
        <v>123</v>
      </c>
      <c r="D196" s="17" t="s">
        <v>2844</v>
      </c>
      <c r="E196" s="17">
        <v>1.5649872894282992</v>
      </c>
    </row>
    <row r="197">
      <c r="A197" s="17" t="s">
        <v>133</v>
      </c>
      <c r="B197" s="17" t="s">
        <v>87</v>
      </c>
      <c r="C197" s="17" t="s">
        <v>123</v>
      </c>
      <c r="D197" s="17" t="s">
        <v>2845</v>
      </c>
      <c r="E197" s="17">
        <v>6.017350791712341</v>
      </c>
    </row>
    <row r="198">
      <c r="A198" s="17" t="s">
        <v>133</v>
      </c>
      <c r="B198" s="17" t="s">
        <v>87</v>
      </c>
      <c r="C198" s="17" t="s">
        <v>123</v>
      </c>
      <c r="D198" s="17" t="s">
        <v>2846</v>
      </c>
      <c r="E198" s="17">
        <v>6.609786952051941</v>
      </c>
    </row>
    <row r="199">
      <c r="A199" s="17" t="s">
        <v>133</v>
      </c>
      <c r="B199" s="17" t="s">
        <v>87</v>
      </c>
      <c r="C199" s="17" t="s">
        <v>123</v>
      </c>
      <c r="D199" s="17" t="s">
        <v>2847</v>
      </c>
      <c r="E199" s="17">
        <v>11.608349568363689</v>
      </c>
    </row>
    <row r="200">
      <c r="A200" s="17" t="s">
        <v>133</v>
      </c>
      <c r="B200" s="17" t="s">
        <v>87</v>
      </c>
      <c r="C200" s="17" t="s">
        <v>123</v>
      </c>
      <c r="D200" s="17" t="s">
        <v>2848</v>
      </c>
      <c r="E200" s="17">
        <v>4.524000089724352</v>
      </c>
    </row>
    <row r="201">
      <c r="A201" s="17" t="s">
        <v>133</v>
      </c>
      <c r="B201" s="17" t="s">
        <v>87</v>
      </c>
      <c r="C201" s="17" t="s">
        <v>123</v>
      </c>
      <c r="D201" s="17" t="s">
        <v>2849</v>
      </c>
      <c r="E201" s="17">
        <v>11.608349568363689</v>
      </c>
    </row>
    <row r="202">
      <c r="A202" s="17" t="s">
        <v>133</v>
      </c>
      <c r="B202" s="17" t="s">
        <v>87</v>
      </c>
      <c r="C202" s="17" t="s">
        <v>123</v>
      </c>
      <c r="D202" s="17" t="s">
        <v>2850</v>
      </c>
      <c r="E202" s="17">
        <v>6.609193009083315</v>
      </c>
    </row>
    <row r="203">
      <c r="A203" s="17" t="s">
        <v>133</v>
      </c>
      <c r="B203" s="17" t="s">
        <v>87</v>
      </c>
      <c r="C203" s="17" t="s">
        <v>123</v>
      </c>
      <c r="D203" s="17" t="s">
        <v>2851</v>
      </c>
      <c r="E203" s="17">
        <v>6.017377349705436</v>
      </c>
    </row>
    <row r="204">
      <c r="A204" s="17" t="s">
        <v>133</v>
      </c>
      <c r="B204" s="17" t="s">
        <v>87</v>
      </c>
      <c r="C204" s="17" t="s">
        <v>123</v>
      </c>
      <c r="D204" s="17" t="s">
        <v>2852</v>
      </c>
      <c r="E204" s="17">
        <v>1.6107536633313173</v>
      </c>
    </row>
    <row r="205">
      <c r="A205" s="17" t="s">
        <v>133</v>
      </c>
      <c r="B205" s="17" t="s">
        <v>87</v>
      </c>
      <c r="C205" s="17" t="s">
        <v>123</v>
      </c>
      <c r="D205" s="17" t="s">
        <v>2853</v>
      </c>
      <c r="E205" s="17">
        <v>4.155972156873427</v>
      </c>
    </row>
    <row r="206">
      <c r="A206" s="17" t="s">
        <v>133</v>
      </c>
      <c r="B206" s="17" t="s">
        <v>87</v>
      </c>
      <c r="C206" s="17" t="s">
        <v>123</v>
      </c>
      <c r="D206" s="17" t="s">
        <v>2854</v>
      </c>
      <c r="E206" s="17">
        <v>5.804467746160583</v>
      </c>
    </row>
    <row r="207">
      <c r="A207" s="17" t="s">
        <v>133</v>
      </c>
      <c r="B207" s="17" t="s">
        <v>87</v>
      </c>
      <c r="C207" s="17" t="s">
        <v>123</v>
      </c>
      <c r="D207" s="17" t="s">
        <v>2855</v>
      </c>
      <c r="E207" s="17">
        <v>5.321377026938722</v>
      </c>
    </row>
    <row r="208">
      <c r="A208" s="17" t="s">
        <v>133</v>
      </c>
      <c r="B208" s="17" t="s">
        <v>87</v>
      </c>
      <c r="C208" s="17" t="s">
        <v>123</v>
      </c>
      <c r="D208" s="17" t="s">
        <v>2856</v>
      </c>
      <c r="E208" s="17">
        <v>5.804467746160583</v>
      </c>
    </row>
    <row r="209">
      <c r="A209" s="17" t="s">
        <v>133</v>
      </c>
      <c r="B209" s="17" t="s">
        <v>87</v>
      </c>
      <c r="C209" s="17" t="s">
        <v>123</v>
      </c>
      <c r="D209" s="17" t="s">
        <v>2857</v>
      </c>
      <c r="E209" s="17">
        <v>5.321377026938722</v>
      </c>
    </row>
    <row r="210">
      <c r="A210" s="17" t="s">
        <v>133</v>
      </c>
      <c r="B210" s="17" t="s">
        <v>87</v>
      </c>
      <c r="C210" s="17" t="s">
        <v>123</v>
      </c>
      <c r="D210" s="17" t="s">
        <v>2858</v>
      </c>
      <c r="E210" s="17">
        <v>5.833712056271347</v>
      </c>
    </row>
    <row r="211">
      <c r="A211" s="17" t="s">
        <v>133</v>
      </c>
      <c r="B211" s="17" t="s">
        <v>87</v>
      </c>
      <c r="C211" s="17" t="s">
        <v>123</v>
      </c>
      <c r="D211" s="17" t="s">
        <v>2859</v>
      </c>
      <c r="E211" s="17">
        <v>5.321377026938722</v>
      </c>
    </row>
    <row r="212">
      <c r="A212" s="17" t="s">
        <v>133</v>
      </c>
      <c r="B212" s="17" t="s">
        <v>87</v>
      </c>
      <c r="C212" s="17" t="s">
        <v>123</v>
      </c>
      <c r="D212" s="17" t="s">
        <v>2860</v>
      </c>
      <c r="E212" s="17">
        <v>5.833712056271383</v>
      </c>
    </row>
    <row r="213">
      <c r="A213" s="17" t="s">
        <v>133</v>
      </c>
      <c r="B213" s="17" t="s">
        <v>87</v>
      </c>
      <c r="C213" s="17" t="s">
        <v>123</v>
      </c>
      <c r="D213" s="17" t="s">
        <v>2861</v>
      </c>
      <c r="E213" s="17">
        <v>5.321377026938722</v>
      </c>
    </row>
    <row r="214">
      <c r="A214" s="17" t="s">
        <v>133</v>
      </c>
      <c r="B214" s="17" t="s">
        <v>87</v>
      </c>
      <c r="C214" s="17" t="s">
        <v>123</v>
      </c>
      <c r="D214" s="17" t="s">
        <v>2862</v>
      </c>
      <c r="E214" s="17">
        <v>6.508349348779932</v>
      </c>
    </row>
    <row r="215">
      <c r="A215" s="17" t="s">
        <v>133</v>
      </c>
      <c r="B215" s="17" t="s">
        <v>87</v>
      </c>
      <c r="C215" s="17" t="s">
        <v>123</v>
      </c>
      <c r="D215" s="17" t="s">
        <v>2863</v>
      </c>
      <c r="E215" s="17">
        <v>13.53363020992447</v>
      </c>
    </row>
    <row r="216">
      <c r="A216" s="17" t="s">
        <v>133</v>
      </c>
      <c r="B216" s="17" t="s">
        <v>87</v>
      </c>
      <c r="C216" s="17" t="s">
        <v>123</v>
      </c>
      <c r="D216" s="17" t="s">
        <v>2864</v>
      </c>
      <c r="E216" s="17">
        <v>4.127972155667895</v>
      </c>
    </row>
    <row r="217">
      <c r="A217" s="17" t="s">
        <v>133</v>
      </c>
      <c r="B217" s="17" t="s">
        <v>87</v>
      </c>
      <c r="C217" s="17" t="s">
        <v>123</v>
      </c>
      <c r="D217" s="17" t="s">
        <v>2865</v>
      </c>
      <c r="E217" s="17">
        <v>1.551080685775693</v>
      </c>
    </row>
    <row r="218">
      <c r="A218" s="17" t="s">
        <v>133</v>
      </c>
      <c r="B218" s="17" t="s">
        <v>87</v>
      </c>
      <c r="C218" s="17" t="s">
        <v>123</v>
      </c>
      <c r="D218" s="17" t="s">
        <v>2866</v>
      </c>
      <c r="E218" s="17">
        <v>6.017377349705436</v>
      </c>
    </row>
    <row r="219">
      <c r="A219" s="17" t="s">
        <v>133</v>
      </c>
      <c r="B219" s="17" t="s">
        <v>87</v>
      </c>
      <c r="C219" s="17" t="s">
        <v>123</v>
      </c>
      <c r="D219" s="17" t="s">
        <v>2867</v>
      </c>
      <c r="E219" s="17">
        <v>10.54754946236395</v>
      </c>
    </row>
    <row r="220">
      <c r="A220" s="17" t="s">
        <v>133</v>
      </c>
      <c r="B220" s="17" t="s">
        <v>87</v>
      </c>
      <c r="C220" s="17" t="s">
        <v>123</v>
      </c>
      <c r="D220" s="17" t="s">
        <v>2868</v>
      </c>
      <c r="E220" s="17">
        <v>0.4036048255763586</v>
      </c>
    </row>
    <row r="221">
      <c r="A221" s="17" t="s">
        <v>133</v>
      </c>
      <c r="B221" s="17" t="s">
        <v>87</v>
      </c>
      <c r="C221" s="17" t="s">
        <v>123</v>
      </c>
      <c r="D221" s="17" t="s">
        <v>2869</v>
      </c>
      <c r="E221" s="17">
        <v>1.515469108049562</v>
      </c>
    </row>
    <row r="222">
      <c r="A222" s="17" t="s">
        <v>133</v>
      </c>
      <c r="B222" s="17" t="s">
        <v>87</v>
      </c>
      <c r="C222" s="17" t="s">
        <v>123</v>
      </c>
      <c r="D222" s="17" t="s">
        <v>2870</v>
      </c>
      <c r="E222" s="17">
        <v>1.5060034580288801</v>
      </c>
    </row>
    <row r="223">
      <c r="A223" s="17" t="s">
        <v>133</v>
      </c>
      <c r="B223" s="17" t="s">
        <v>87</v>
      </c>
      <c r="C223" s="17" t="s">
        <v>123</v>
      </c>
      <c r="D223" s="17" t="s">
        <v>2871</v>
      </c>
      <c r="E223" s="17">
        <v>1.9226552467072355</v>
      </c>
    </row>
    <row r="224">
      <c r="A224" s="17" t="s">
        <v>133</v>
      </c>
      <c r="B224" s="17" t="s">
        <v>87</v>
      </c>
      <c r="C224" s="17" t="s">
        <v>123</v>
      </c>
      <c r="D224" s="17" t="s">
        <v>2872</v>
      </c>
      <c r="E224" s="17">
        <v>1.922655246707215</v>
      </c>
    </row>
    <row r="225">
      <c r="A225" s="17" t="s">
        <v>133</v>
      </c>
      <c r="B225" s="17" t="s">
        <v>87</v>
      </c>
      <c r="C225" s="17" t="s">
        <v>123</v>
      </c>
      <c r="D225" s="17" t="s">
        <v>2873</v>
      </c>
      <c r="E225" s="17">
        <v>24.04713174712687</v>
      </c>
    </row>
    <row r="226">
      <c r="A226" s="17" t="s">
        <v>133</v>
      </c>
      <c r="B226" s="17" t="s">
        <v>87</v>
      </c>
      <c r="C226" s="17" t="s">
        <v>123</v>
      </c>
      <c r="D226" s="17" t="s">
        <v>2874</v>
      </c>
      <c r="E226" s="17">
        <v>17.968555347267145</v>
      </c>
    </row>
    <row r="227">
      <c r="A227" s="17" t="s">
        <v>133</v>
      </c>
      <c r="B227" s="17" t="s">
        <v>87</v>
      </c>
      <c r="C227" s="17" t="s">
        <v>123</v>
      </c>
      <c r="D227" s="17" t="s">
        <v>2875</v>
      </c>
      <c r="E227" s="17">
        <v>4.604381674383162</v>
      </c>
    </row>
    <row r="228">
      <c r="A228" s="17" t="s">
        <v>133</v>
      </c>
      <c r="B228" s="17" t="s">
        <v>87</v>
      </c>
      <c r="C228" s="17" t="s">
        <v>123</v>
      </c>
      <c r="D228" s="17" t="s">
        <v>2876</v>
      </c>
      <c r="E228" s="17">
        <v>10.109042080624775</v>
      </c>
    </row>
    <row r="229">
      <c r="A229" s="17" t="s">
        <v>133</v>
      </c>
      <c r="B229" s="17" t="s">
        <v>87</v>
      </c>
      <c r="C229" s="17" t="s">
        <v>123</v>
      </c>
      <c r="D229" s="17" t="s">
        <v>2877</v>
      </c>
      <c r="E229" s="17">
        <v>8.280299516935544</v>
      </c>
    </row>
    <row r="230">
      <c r="A230" s="17" t="s">
        <v>133</v>
      </c>
      <c r="B230" s="17" t="s">
        <v>87</v>
      </c>
      <c r="C230" s="17" t="s">
        <v>123</v>
      </c>
      <c r="D230" s="17" t="s">
        <v>2878</v>
      </c>
      <c r="E230" s="17">
        <v>6.141512395458592</v>
      </c>
    </row>
    <row r="231">
      <c r="A231" s="17" t="s">
        <v>133</v>
      </c>
      <c r="B231" s="17" t="s">
        <v>87</v>
      </c>
      <c r="C231" s="17" t="s">
        <v>123</v>
      </c>
      <c r="D231" s="17" t="s">
        <v>2879</v>
      </c>
      <c r="E231" s="17">
        <v>0.2370001078041819</v>
      </c>
    </row>
    <row r="232">
      <c r="A232" s="17" t="s">
        <v>133</v>
      </c>
      <c r="B232" s="17" t="s">
        <v>87</v>
      </c>
      <c r="C232" s="17" t="s">
        <v>123</v>
      </c>
      <c r="D232" s="17" t="s">
        <v>2880</v>
      </c>
      <c r="E232" s="17">
        <v>9.406101159246782</v>
      </c>
    </row>
    <row r="233">
      <c r="A233" s="17" t="s">
        <v>133</v>
      </c>
      <c r="B233" s="17" t="s">
        <v>87</v>
      </c>
      <c r="C233" s="17" t="s">
        <v>123</v>
      </c>
      <c r="D233" s="17" t="s">
        <v>2881</v>
      </c>
      <c r="E233" s="17">
        <v>29.927652281812026</v>
      </c>
    </row>
    <row r="234">
      <c r="A234" s="17" t="s">
        <v>133</v>
      </c>
      <c r="B234" s="17" t="s">
        <v>87</v>
      </c>
      <c r="C234" s="17" t="s">
        <v>123</v>
      </c>
      <c r="D234" s="17" t="s">
        <v>2882</v>
      </c>
      <c r="E234" s="17">
        <v>0.4019998709084504</v>
      </c>
    </row>
    <row r="235">
      <c r="A235" s="17" t="s">
        <v>133</v>
      </c>
      <c r="B235" s="17" t="s">
        <v>87</v>
      </c>
      <c r="C235" s="17" t="s">
        <v>123</v>
      </c>
      <c r="D235" s="17" t="s">
        <v>2883</v>
      </c>
      <c r="E235" s="17">
        <v>1.5154691080495362</v>
      </c>
    </row>
    <row r="236">
      <c r="A236" s="17" t="s">
        <v>133</v>
      </c>
      <c r="B236" s="17" t="s">
        <v>87</v>
      </c>
      <c r="C236" s="17" t="s">
        <v>123</v>
      </c>
      <c r="D236" s="17" t="s">
        <v>2884</v>
      </c>
      <c r="E236" s="17">
        <v>0.3929998705209387</v>
      </c>
    </row>
    <row r="237">
      <c r="A237" s="17" t="s">
        <v>133</v>
      </c>
      <c r="B237" s="17" t="s">
        <v>87</v>
      </c>
      <c r="C237" s="17" t="s">
        <v>123</v>
      </c>
      <c r="D237" s="17" t="s">
        <v>2885</v>
      </c>
      <c r="E237" s="17">
        <v>4.369065514612077</v>
      </c>
    </row>
    <row r="238">
      <c r="A238" s="17" t="s">
        <v>133</v>
      </c>
      <c r="B238" s="17" t="s">
        <v>87</v>
      </c>
      <c r="C238" s="17" t="s">
        <v>123</v>
      </c>
      <c r="D238" s="17" t="s">
        <v>2886</v>
      </c>
      <c r="E238" s="17">
        <v>0.33243001430246233</v>
      </c>
    </row>
    <row r="239">
      <c r="A239" s="17" t="s">
        <v>133</v>
      </c>
      <c r="B239" s="17" t="s">
        <v>87</v>
      </c>
      <c r="C239" s="17" t="s">
        <v>123</v>
      </c>
      <c r="D239" s="17" t="s">
        <v>2887</v>
      </c>
      <c r="E239" s="17">
        <v>6.629274847826855</v>
      </c>
    </row>
    <row r="240">
      <c r="A240" s="17" t="s">
        <v>133</v>
      </c>
      <c r="B240" s="17" t="s">
        <v>87</v>
      </c>
      <c r="C240" s="17" t="s">
        <v>123</v>
      </c>
      <c r="D240" s="17" t="s">
        <v>2888</v>
      </c>
      <c r="E240" s="17">
        <v>9.848146782122331</v>
      </c>
    </row>
    <row r="241">
      <c r="A241" s="17" t="s">
        <v>133</v>
      </c>
      <c r="B241" s="17" t="s">
        <v>87</v>
      </c>
      <c r="C241" s="17" t="s">
        <v>123</v>
      </c>
      <c r="D241" s="17" t="s">
        <v>2889</v>
      </c>
      <c r="E241" s="17">
        <v>1.715480214219867</v>
      </c>
    </row>
    <row r="242">
      <c r="A242" s="17" t="s">
        <v>133</v>
      </c>
      <c r="B242" s="17" t="s">
        <v>87</v>
      </c>
      <c r="C242" s="17" t="s">
        <v>123</v>
      </c>
      <c r="D242" s="17" t="s">
        <v>2890</v>
      </c>
      <c r="E242" s="17">
        <v>3.376247854867805</v>
      </c>
    </row>
    <row r="243">
      <c r="A243" s="17" t="s">
        <v>133</v>
      </c>
      <c r="B243" s="17" t="s">
        <v>87</v>
      </c>
      <c r="C243" s="17" t="s">
        <v>123</v>
      </c>
      <c r="D243" s="17" t="s">
        <v>2891</v>
      </c>
      <c r="E243" s="17">
        <v>3.3889373826611857</v>
      </c>
    </row>
    <row r="244">
      <c r="A244" s="17" t="s">
        <v>133</v>
      </c>
      <c r="B244" s="17" t="s">
        <v>87</v>
      </c>
      <c r="C244" s="17" t="s">
        <v>123</v>
      </c>
      <c r="D244" s="17" t="s">
        <v>2892</v>
      </c>
      <c r="E244" s="17">
        <v>0.7534603964887948</v>
      </c>
    </row>
    <row r="245">
      <c r="A245" s="17" t="s">
        <v>133</v>
      </c>
      <c r="B245" s="17" t="s">
        <v>87</v>
      </c>
      <c r="C245" s="17" t="s">
        <v>123</v>
      </c>
      <c r="D245" s="17" t="s">
        <v>2893</v>
      </c>
      <c r="E245" s="17">
        <v>0.7534603964887948</v>
      </c>
    </row>
    <row r="246">
      <c r="A246" s="17" t="s">
        <v>133</v>
      </c>
      <c r="B246" s="17" t="s">
        <v>87</v>
      </c>
      <c r="C246" s="17" t="s">
        <v>123</v>
      </c>
      <c r="D246" s="17" t="s">
        <v>2894</v>
      </c>
      <c r="E246" s="17">
        <v>1.4994604286082147</v>
      </c>
    </row>
    <row r="247">
      <c r="A247" s="17" t="s">
        <v>133</v>
      </c>
      <c r="B247" s="17" t="s">
        <v>87</v>
      </c>
      <c r="C247" s="17" t="s">
        <v>123</v>
      </c>
      <c r="D247" s="17" t="s">
        <v>2895</v>
      </c>
      <c r="E247" s="17">
        <v>1.4994604286082147</v>
      </c>
    </row>
    <row r="248">
      <c r="A248" s="17" t="s">
        <v>133</v>
      </c>
      <c r="B248" s="17" t="s">
        <v>87</v>
      </c>
      <c r="C248" s="17" t="s">
        <v>123</v>
      </c>
      <c r="D248" s="17" t="s">
        <v>2896</v>
      </c>
      <c r="E248" s="17">
        <v>0.7534603964887948</v>
      </c>
    </row>
    <row r="249">
      <c r="A249" s="17" t="s">
        <v>133</v>
      </c>
      <c r="B249" s="17" t="s">
        <v>87</v>
      </c>
      <c r="C249" s="17" t="s">
        <v>123</v>
      </c>
      <c r="D249" s="17" t="s">
        <v>2897</v>
      </c>
      <c r="E249" s="17">
        <v>0.7534603964887948</v>
      </c>
    </row>
    <row r="250">
      <c r="A250" s="17" t="s">
        <v>133</v>
      </c>
      <c r="B250" s="17" t="s">
        <v>87</v>
      </c>
      <c r="C250" s="17" t="s">
        <v>123</v>
      </c>
      <c r="D250" s="17" t="s">
        <v>2898</v>
      </c>
      <c r="E250" s="17">
        <v>1.4994604286082147</v>
      </c>
    </row>
    <row r="251">
      <c r="A251" s="17" t="s">
        <v>133</v>
      </c>
      <c r="B251" s="17" t="s">
        <v>87</v>
      </c>
      <c r="C251" s="17" t="s">
        <v>123</v>
      </c>
      <c r="D251" s="17" t="s">
        <v>2899</v>
      </c>
      <c r="E251" s="17">
        <v>1.4994604286082143</v>
      </c>
    </row>
    <row r="252">
      <c r="A252" s="17" t="s">
        <v>133</v>
      </c>
      <c r="B252" s="17" t="s">
        <v>87</v>
      </c>
      <c r="C252" s="17" t="s">
        <v>123</v>
      </c>
      <c r="D252" s="17" t="s">
        <v>2900</v>
      </c>
      <c r="E252" s="17">
        <v>0.8983566094285665</v>
      </c>
    </row>
    <row r="253">
      <c r="A253" s="17" t="s">
        <v>133</v>
      </c>
      <c r="B253" s="17" t="s">
        <v>87</v>
      </c>
      <c r="C253" s="17" t="s">
        <v>123</v>
      </c>
      <c r="D253" s="17" t="s">
        <v>2901</v>
      </c>
      <c r="E253" s="17">
        <v>9.810089348048646</v>
      </c>
    </row>
    <row r="254">
      <c r="A254" s="17" t="s">
        <v>133</v>
      </c>
      <c r="B254" s="17" t="s">
        <v>87</v>
      </c>
      <c r="C254" s="17" t="s">
        <v>123</v>
      </c>
      <c r="D254" s="17" t="s">
        <v>2902</v>
      </c>
      <c r="E254" s="17">
        <v>9.523089140491631</v>
      </c>
    </row>
    <row r="255">
      <c r="A255" s="17" t="s">
        <v>133</v>
      </c>
      <c r="B255" s="17" t="s">
        <v>87</v>
      </c>
      <c r="C255" s="17" t="s">
        <v>123</v>
      </c>
      <c r="D255" s="17" t="s">
        <v>2903</v>
      </c>
      <c r="E255" s="17">
        <v>0.708000128083386</v>
      </c>
    </row>
    <row r="256">
      <c r="A256" s="17" t="s">
        <v>133</v>
      </c>
      <c r="B256" s="17" t="s">
        <v>87</v>
      </c>
      <c r="C256" s="17" t="s">
        <v>123</v>
      </c>
      <c r="D256" s="17" t="s">
        <v>2904</v>
      </c>
      <c r="E256" s="17">
        <v>9.319584880646154</v>
      </c>
    </row>
    <row r="257">
      <c r="A257" s="17" t="s">
        <v>133</v>
      </c>
      <c r="B257" s="17" t="s">
        <v>87</v>
      </c>
      <c r="C257" s="17" t="s">
        <v>123</v>
      </c>
      <c r="D257" s="17" t="s">
        <v>2905</v>
      </c>
      <c r="E257" s="17">
        <v>4.7400002040837546</v>
      </c>
    </row>
    <row r="258">
      <c r="A258" s="17" t="s">
        <v>133</v>
      </c>
      <c r="B258" s="17" t="s">
        <v>87</v>
      </c>
      <c r="C258" s="17" t="s">
        <v>123</v>
      </c>
      <c r="D258" s="17" t="s">
        <v>2906</v>
      </c>
      <c r="E258" s="17">
        <v>9.520089140362465</v>
      </c>
    </row>
    <row r="259">
      <c r="A259" s="17" t="s">
        <v>133</v>
      </c>
      <c r="B259" s="17" t="s">
        <v>87</v>
      </c>
      <c r="C259" s="17" t="s">
        <v>123</v>
      </c>
      <c r="D259" s="17" t="s">
        <v>2907</v>
      </c>
      <c r="E259" s="17">
        <v>23.85143026853267</v>
      </c>
    </row>
    <row r="260">
      <c r="A260" s="17" t="s">
        <v>133</v>
      </c>
      <c r="B260" s="17" t="s">
        <v>87</v>
      </c>
      <c r="C260" s="17" t="s">
        <v>123</v>
      </c>
      <c r="D260" s="17" t="s">
        <v>2908</v>
      </c>
      <c r="E260" s="17">
        <v>15.319617636333245</v>
      </c>
    </row>
    <row r="261">
      <c r="A261" s="17" t="s">
        <v>133</v>
      </c>
      <c r="B261" s="17" t="s">
        <v>87</v>
      </c>
      <c r="C261" s="17" t="s">
        <v>123</v>
      </c>
      <c r="D261" s="17" t="s">
        <v>2909</v>
      </c>
      <c r="E261" s="17">
        <v>29.583630515336065</v>
      </c>
    </row>
    <row r="262">
      <c r="A262" s="17" t="s">
        <v>133</v>
      </c>
      <c r="B262" s="17" t="s">
        <v>87</v>
      </c>
      <c r="C262" s="17" t="s">
        <v>123</v>
      </c>
      <c r="D262" s="17" t="s">
        <v>2910</v>
      </c>
      <c r="E262" s="17">
        <v>30.33717344280529</v>
      </c>
    </row>
    <row r="263">
      <c r="A263" s="17" t="s">
        <v>133</v>
      </c>
      <c r="B263" s="17" t="s">
        <v>87</v>
      </c>
      <c r="C263" s="17" t="s">
        <v>123</v>
      </c>
      <c r="D263" s="17" t="s">
        <v>2911</v>
      </c>
      <c r="E263" s="17">
        <v>14.09356494296772</v>
      </c>
    </row>
    <row r="264">
      <c r="A264" s="17" t="s">
        <v>133</v>
      </c>
      <c r="B264" s="17" t="s">
        <v>87</v>
      </c>
      <c r="C264" s="17" t="s">
        <v>123</v>
      </c>
      <c r="D264" s="17" t="s">
        <v>2912</v>
      </c>
      <c r="E264" s="17">
        <v>5.391666467542283</v>
      </c>
    </row>
    <row r="265">
      <c r="A265" s="17" t="s">
        <v>133</v>
      </c>
      <c r="B265" s="17" t="s">
        <v>87</v>
      </c>
      <c r="C265" s="17" t="s">
        <v>123</v>
      </c>
      <c r="D265" s="17" t="s">
        <v>2913</v>
      </c>
      <c r="E265" s="17">
        <v>0.714000323541712</v>
      </c>
    </row>
    <row r="266">
      <c r="A266" s="17" t="s">
        <v>133</v>
      </c>
      <c r="B266" s="17" t="s">
        <v>87</v>
      </c>
      <c r="C266" s="17" t="s">
        <v>123</v>
      </c>
      <c r="D266" s="17" t="s">
        <v>2914</v>
      </c>
      <c r="E266" s="17">
        <v>4.686666144388097</v>
      </c>
    </row>
    <row r="267">
      <c r="A267" s="17" t="s">
        <v>133</v>
      </c>
      <c r="B267" s="17" t="s">
        <v>87</v>
      </c>
      <c r="C267" s="17" t="s">
        <v>123</v>
      </c>
      <c r="D267" s="17" t="s">
        <v>2915</v>
      </c>
      <c r="E267" s="17">
        <v>12.683564296659032</v>
      </c>
    </row>
    <row r="268">
      <c r="A268" s="17" t="s">
        <v>133</v>
      </c>
      <c r="B268" s="17" t="s">
        <v>87</v>
      </c>
      <c r="C268" s="17" t="s">
        <v>123</v>
      </c>
      <c r="D268" s="17" t="s">
        <v>2916</v>
      </c>
      <c r="E268" s="17">
        <v>4.686666144388136</v>
      </c>
    </row>
    <row r="269">
      <c r="A269" s="17" t="s">
        <v>133</v>
      </c>
      <c r="B269" s="17" t="s">
        <v>87</v>
      </c>
      <c r="C269" s="17" t="s">
        <v>123</v>
      </c>
      <c r="D269" s="17" t="s">
        <v>2917</v>
      </c>
      <c r="E269" s="17">
        <v>0.7140003235420238</v>
      </c>
    </row>
    <row r="270">
      <c r="A270" s="17" t="s">
        <v>133</v>
      </c>
      <c r="B270" s="17" t="s">
        <v>87</v>
      </c>
      <c r="C270" s="17" t="s">
        <v>123</v>
      </c>
      <c r="D270" s="17" t="s">
        <v>2918</v>
      </c>
      <c r="E270" s="17">
        <v>5.400666467929717</v>
      </c>
    </row>
    <row r="271">
      <c r="A271" s="17" t="s">
        <v>133</v>
      </c>
      <c r="B271" s="17" t="s">
        <v>87</v>
      </c>
      <c r="C271" s="17" t="s">
        <v>123</v>
      </c>
      <c r="D271" s="17" t="s">
        <v>2919</v>
      </c>
      <c r="E271" s="17">
        <v>1.4449541641538728</v>
      </c>
    </row>
    <row r="272">
      <c r="A272" s="17" t="s">
        <v>133</v>
      </c>
      <c r="B272" s="17" t="s">
        <v>87</v>
      </c>
      <c r="C272" s="17" t="s">
        <v>123</v>
      </c>
      <c r="D272" s="17" t="s">
        <v>2920</v>
      </c>
      <c r="E272" s="17">
        <v>0.3539997224417824</v>
      </c>
    </row>
    <row r="273">
      <c r="A273" s="17" t="s">
        <v>133</v>
      </c>
      <c r="B273" s="17" t="s">
        <v>87</v>
      </c>
      <c r="C273" s="17" t="s">
        <v>123</v>
      </c>
      <c r="D273" s="17" t="s">
        <v>2921</v>
      </c>
      <c r="E273" s="17">
        <v>0.3465833992285236</v>
      </c>
    </row>
    <row r="274">
      <c r="A274" s="17" t="s">
        <v>133</v>
      </c>
      <c r="B274" s="17" t="s">
        <v>87</v>
      </c>
      <c r="C274" s="17" t="s">
        <v>123</v>
      </c>
      <c r="D274" s="17" t="s">
        <v>2922</v>
      </c>
      <c r="E274" s="17">
        <v>2.751039493892987</v>
      </c>
    </row>
    <row r="275">
      <c r="A275" s="17" t="s">
        <v>133</v>
      </c>
      <c r="B275" s="17" t="s">
        <v>87</v>
      </c>
      <c r="C275" s="17" t="s">
        <v>123</v>
      </c>
      <c r="D275" s="17" t="s">
        <v>2923</v>
      </c>
      <c r="E275" s="17">
        <v>2.081200299447514</v>
      </c>
    </row>
    <row r="276">
      <c r="A276" s="17" t="s">
        <v>133</v>
      </c>
      <c r="B276" s="17" t="s">
        <v>87</v>
      </c>
      <c r="C276" s="17" t="s">
        <v>123</v>
      </c>
      <c r="D276" s="17" t="s">
        <v>2924</v>
      </c>
      <c r="E276" s="17">
        <v>6.439250487086039</v>
      </c>
    </row>
    <row r="277">
      <c r="A277" s="17" t="s">
        <v>133</v>
      </c>
      <c r="B277" s="17" t="s">
        <v>87</v>
      </c>
      <c r="C277" s="17" t="s">
        <v>123</v>
      </c>
      <c r="D277" s="17" t="s">
        <v>2925</v>
      </c>
      <c r="E277" s="17">
        <v>2.0747502991698434</v>
      </c>
    </row>
    <row r="278">
      <c r="A278" s="17" t="s">
        <v>133</v>
      </c>
      <c r="B278" s="17" t="s">
        <v>87</v>
      </c>
      <c r="C278" s="17" t="s">
        <v>123</v>
      </c>
      <c r="D278" s="17" t="s">
        <v>2926</v>
      </c>
      <c r="E278" s="17">
        <v>0.31175022326256446</v>
      </c>
    </row>
    <row r="279">
      <c r="A279" s="17" t="s">
        <v>133</v>
      </c>
      <c r="B279" s="17" t="s">
        <v>87</v>
      </c>
      <c r="C279" s="17" t="s">
        <v>123</v>
      </c>
      <c r="D279" s="17" t="s">
        <v>2927</v>
      </c>
      <c r="E279" s="17">
        <v>1.681000072376611</v>
      </c>
    </row>
    <row r="280">
      <c r="A280" s="17" t="s">
        <v>133</v>
      </c>
      <c r="B280" s="17" t="s">
        <v>87</v>
      </c>
      <c r="C280" s="17" t="s">
        <v>123</v>
      </c>
      <c r="D280" s="17" t="s">
        <v>2928</v>
      </c>
      <c r="E280" s="17">
        <v>5.545250038674314</v>
      </c>
    </row>
    <row r="281">
      <c r="A281" s="17" t="s">
        <v>133</v>
      </c>
      <c r="B281" s="17" t="s">
        <v>87</v>
      </c>
      <c r="C281" s="17" t="s">
        <v>123</v>
      </c>
      <c r="D281" s="17" t="s">
        <v>2929</v>
      </c>
      <c r="E281" s="17">
        <v>1.68100007237654</v>
      </c>
    </row>
    <row r="282">
      <c r="A282" s="17" t="s">
        <v>133</v>
      </c>
      <c r="B282" s="17" t="s">
        <v>87</v>
      </c>
      <c r="C282" s="17" t="s">
        <v>123</v>
      </c>
      <c r="D282" s="17" t="s">
        <v>2930</v>
      </c>
      <c r="E282" s="17">
        <v>0.30530022298490356</v>
      </c>
    </row>
    <row r="283">
      <c r="A283" s="17" t="s">
        <v>133</v>
      </c>
      <c r="B283" s="17" t="s">
        <v>87</v>
      </c>
      <c r="C283" s="17" t="s">
        <v>123</v>
      </c>
      <c r="D283" s="17" t="s">
        <v>2931</v>
      </c>
      <c r="E283" s="17">
        <v>0.7120503263859058</v>
      </c>
    </row>
    <row r="284">
      <c r="A284" s="17" t="s">
        <v>133</v>
      </c>
      <c r="B284" s="17" t="s">
        <v>87</v>
      </c>
      <c r="C284" s="17" t="s">
        <v>123</v>
      </c>
      <c r="D284" s="17" t="s">
        <v>2932</v>
      </c>
      <c r="E284" s="17">
        <v>0.96051033708334</v>
      </c>
    </row>
    <row r="285">
      <c r="A285" s="17" t="s">
        <v>133</v>
      </c>
      <c r="B285" s="17" t="s">
        <v>87</v>
      </c>
      <c r="C285" s="17" t="s">
        <v>123</v>
      </c>
      <c r="D285" s="17" t="s">
        <v>2933</v>
      </c>
      <c r="E285" s="17">
        <v>5.235840521160759</v>
      </c>
    </row>
    <row r="286">
      <c r="A286" s="17" t="s">
        <v>133</v>
      </c>
      <c r="B286" s="17" t="s">
        <v>87</v>
      </c>
      <c r="C286" s="17" t="s">
        <v>123</v>
      </c>
      <c r="D286" s="17" t="s">
        <v>2934</v>
      </c>
      <c r="E286" s="17">
        <v>10.832250762117443</v>
      </c>
    </row>
    <row r="287">
      <c r="A287" s="17" t="s">
        <v>133</v>
      </c>
      <c r="B287" s="17" t="s">
        <v>87</v>
      </c>
      <c r="C287" s="17" t="s">
        <v>123</v>
      </c>
      <c r="D287" s="17" t="s">
        <v>2935</v>
      </c>
      <c r="E287" s="17">
        <v>5.226750520769355</v>
      </c>
    </row>
    <row r="288">
      <c r="A288" s="17" t="s">
        <v>133</v>
      </c>
      <c r="B288" s="17" t="s">
        <v>87</v>
      </c>
      <c r="C288" s="17" t="s">
        <v>123</v>
      </c>
      <c r="D288" s="17" t="s">
        <v>2936</v>
      </c>
      <c r="E288" s="17">
        <v>9.138109491405636</v>
      </c>
    </row>
    <row r="289">
      <c r="A289" s="17" t="s">
        <v>133</v>
      </c>
      <c r="B289" s="17" t="s">
        <v>87</v>
      </c>
      <c r="C289" s="17" t="s">
        <v>123</v>
      </c>
      <c r="D289" s="17" t="s">
        <v>2937</v>
      </c>
      <c r="E289" s="17">
        <v>0.7092517431165432</v>
      </c>
    </row>
    <row r="290">
      <c r="A290" s="17" t="s">
        <v>133</v>
      </c>
      <c r="B290" s="17" t="s">
        <v>87</v>
      </c>
      <c r="C290" s="17" t="s">
        <v>123</v>
      </c>
      <c r="D290" s="17" t="s">
        <v>2938</v>
      </c>
      <c r="E290" s="17">
        <v>0.6137001014952824</v>
      </c>
    </row>
    <row r="291">
      <c r="A291" s="17" t="s">
        <v>133</v>
      </c>
      <c r="B291" s="17" t="s">
        <v>87</v>
      </c>
      <c r="C291" s="17" t="s">
        <v>123</v>
      </c>
      <c r="D291" s="17" t="s">
        <v>2939</v>
      </c>
      <c r="E291" s="17">
        <v>0.6137001014952793</v>
      </c>
    </row>
    <row r="292">
      <c r="A292" s="17" t="s">
        <v>133</v>
      </c>
      <c r="B292" s="17" t="s">
        <v>87</v>
      </c>
      <c r="C292" s="17" t="s">
        <v>123</v>
      </c>
      <c r="D292" s="17" t="s">
        <v>2940</v>
      </c>
      <c r="E292" s="17">
        <v>0.25364996896906045</v>
      </c>
    </row>
    <row r="293">
      <c r="A293" s="17" t="s">
        <v>133</v>
      </c>
      <c r="B293" s="17" t="s">
        <v>87</v>
      </c>
      <c r="C293" s="17" t="s">
        <v>123</v>
      </c>
      <c r="D293" s="17" t="s">
        <v>2941</v>
      </c>
      <c r="E293" s="17">
        <v>0.6051261846237512</v>
      </c>
    </row>
    <row r="294">
      <c r="A294" s="17" t="s">
        <v>133</v>
      </c>
      <c r="B294" s="17" t="s">
        <v>87</v>
      </c>
      <c r="C294" s="17" t="s">
        <v>123</v>
      </c>
      <c r="D294" s="17" t="s">
        <v>2942</v>
      </c>
      <c r="E294" s="17">
        <v>0.6058861939284708</v>
      </c>
    </row>
    <row r="295">
      <c r="A295" s="17" t="s">
        <v>133</v>
      </c>
      <c r="B295" s="17" t="s">
        <v>87</v>
      </c>
      <c r="C295" s="17" t="s">
        <v>123</v>
      </c>
      <c r="D295" s="17" t="s">
        <v>2943</v>
      </c>
      <c r="E295" s="17">
        <v>1.2416801284092702</v>
      </c>
    </row>
    <row r="296">
      <c r="A296" s="17" t="s">
        <v>133</v>
      </c>
      <c r="B296" s="17" t="s">
        <v>87</v>
      </c>
      <c r="C296" s="17" t="s">
        <v>123</v>
      </c>
      <c r="D296" s="17" t="s">
        <v>2944</v>
      </c>
      <c r="E296" s="17">
        <v>0.25307996894451823</v>
      </c>
    </row>
    <row r="297">
      <c r="A297" s="17" t="s">
        <v>133</v>
      </c>
      <c r="B297" s="17" t="s">
        <v>87</v>
      </c>
      <c r="C297" s="17" t="s">
        <v>123</v>
      </c>
      <c r="D297" s="17" t="s">
        <v>2945</v>
      </c>
      <c r="E297" s="17">
        <v>1.2437201284970982</v>
      </c>
    </row>
    <row r="298">
      <c r="A298" s="17" t="s">
        <v>133</v>
      </c>
      <c r="B298" s="17" t="s">
        <v>87</v>
      </c>
      <c r="C298" s="17" t="s">
        <v>123</v>
      </c>
      <c r="D298" s="17" t="s">
        <v>2946</v>
      </c>
      <c r="E298" s="17">
        <v>0.7503565054563424</v>
      </c>
    </row>
    <row r="299">
      <c r="A299" s="17" t="s">
        <v>133</v>
      </c>
      <c r="B299" s="17" t="s">
        <v>87</v>
      </c>
      <c r="C299" s="17" t="s">
        <v>123</v>
      </c>
      <c r="D299" s="17" t="s">
        <v>2947</v>
      </c>
      <c r="E299" s="17">
        <v>1.4067036789375955</v>
      </c>
    </row>
    <row r="300">
      <c r="A300" s="17" t="s">
        <v>133</v>
      </c>
      <c r="B300" s="17" t="s">
        <v>87</v>
      </c>
      <c r="C300" s="17" t="s">
        <v>123</v>
      </c>
      <c r="D300" s="17" t="s">
        <v>2948</v>
      </c>
      <c r="E300" s="17">
        <v>28.664471598817308</v>
      </c>
    </row>
    <row r="301">
      <c r="A301" s="17" t="s">
        <v>133</v>
      </c>
      <c r="B301" s="17" t="s">
        <v>87</v>
      </c>
      <c r="C301" s="17" t="s">
        <v>123</v>
      </c>
      <c r="D301" s="17" t="s">
        <v>2949</v>
      </c>
      <c r="E301" s="17">
        <v>0.776066908173847</v>
      </c>
    </row>
    <row r="302">
      <c r="A302" s="17" t="s">
        <v>133</v>
      </c>
      <c r="B302" s="17" t="s">
        <v>87</v>
      </c>
      <c r="C302" s="17" t="s">
        <v>123</v>
      </c>
      <c r="D302" s="17" t="s">
        <v>2950</v>
      </c>
      <c r="E302" s="17">
        <v>1.8835963612454343</v>
      </c>
    </row>
    <row r="303">
      <c r="A303" s="17" t="s">
        <v>133</v>
      </c>
      <c r="B303" s="17" t="s">
        <v>87</v>
      </c>
      <c r="C303" s="17" t="s">
        <v>123</v>
      </c>
      <c r="D303" s="17" t="s">
        <v>2951</v>
      </c>
      <c r="E303" s="17">
        <v>1.8835963612454343</v>
      </c>
    </row>
    <row r="304">
      <c r="A304" s="17" t="s">
        <v>133</v>
      </c>
      <c r="B304" s="17" t="s">
        <v>87</v>
      </c>
      <c r="C304" s="17" t="s">
        <v>123</v>
      </c>
      <c r="D304" s="17" t="s">
        <v>2952</v>
      </c>
      <c r="E304" s="17">
        <v>0.7536869072102669</v>
      </c>
    </row>
    <row r="305">
      <c r="A305" s="17" t="s">
        <v>133</v>
      </c>
      <c r="B305" s="17" t="s">
        <v>87</v>
      </c>
      <c r="C305" s="17" t="s">
        <v>123</v>
      </c>
      <c r="D305" s="17" t="s">
        <v>2953</v>
      </c>
      <c r="E305" s="17">
        <v>5.312861669039121</v>
      </c>
    </row>
    <row r="306">
      <c r="A306" s="17" t="s">
        <v>133</v>
      </c>
      <c r="B306" s="17" t="s">
        <v>87</v>
      </c>
      <c r="C306" s="17" t="s">
        <v>123</v>
      </c>
      <c r="D306" s="17" t="s">
        <v>2954</v>
      </c>
      <c r="E306" s="17">
        <v>12.860335533694174</v>
      </c>
    </row>
    <row r="307">
      <c r="A307" s="17" t="s">
        <v>133</v>
      </c>
      <c r="B307" s="17" t="s">
        <v>87</v>
      </c>
      <c r="C307" s="17" t="s">
        <v>123</v>
      </c>
      <c r="D307" s="17" t="s">
        <v>2955</v>
      </c>
      <c r="E307" s="17">
        <v>3.57383043987326</v>
      </c>
    </row>
    <row r="308">
      <c r="A308" s="17" t="s">
        <v>133</v>
      </c>
      <c r="B308" s="17" t="s">
        <v>87</v>
      </c>
      <c r="C308" s="17" t="s">
        <v>123</v>
      </c>
      <c r="D308" s="17" t="s">
        <v>2956</v>
      </c>
      <c r="E308" s="17">
        <v>8.939324481483837</v>
      </c>
    </row>
    <row r="309">
      <c r="A309" s="17" t="s">
        <v>133</v>
      </c>
      <c r="B309" s="17" t="s">
        <v>87</v>
      </c>
      <c r="C309" s="17" t="s">
        <v>123</v>
      </c>
      <c r="D309" s="17" t="s">
        <v>2957</v>
      </c>
      <c r="E309" s="17">
        <v>15.731475758494497</v>
      </c>
    </row>
    <row r="310">
      <c r="A310" s="17" t="s">
        <v>133</v>
      </c>
      <c r="B310" s="17" t="s">
        <v>87</v>
      </c>
      <c r="C310" s="17" t="s">
        <v>123</v>
      </c>
      <c r="D310" s="17" t="s">
        <v>2958</v>
      </c>
      <c r="E310" s="17">
        <v>0.7139097217024695</v>
      </c>
    </row>
    <row r="311">
      <c r="A311" s="17" t="s">
        <v>133</v>
      </c>
      <c r="B311" s="17" t="s">
        <v>87</v>
      </c>
      <c r="C311" s="17" t="s">
        <v>123</v>
      </c>
      <c r="D311" s="17" t="s">
        <v>2959</v>
      </c>
      <c r="E311" s="17">
        <v>0.9230947483804449</v>
      </c>
    </row>
    <row r="312">
      <c r="A312" s="17" t="s">
        <v>133</v>
      </c>
      <c r="B312" s="17" t="s">
        <v>87</v>
      </c>
      <c r="C312" s="17" t="s">
        <v>123</v>
      </c>
      <c r="D312" s="17" t="s">
        <v>2960</v>
      </c>
      <c r="E312" s="17">
        <v>0.7036540439826652</v>
      </c>
    </row>
    <row r="313">
      <c r="A313" s="17" t="s">
        <v>133</v>
      </c>
      <c r="B313" s="17" t="s">
        <v>87</v>
      </c>
      <c r="C313" s="17" t="s">
        <v>123</v>
      </c>
      <c r="D313" s="17" t="s">
        <v>2961</v>
      </c>
      <c r="E313" s="17">
        <v>0.9269964827422097</v>
      </c>
    </row>
    <row r="314">
      <c r="A314" s="17" t="s">
        <v>133</v>
      </c>
      <c r="B314" s="17" t="s">
        <v>87</v>
      </c>
      <c r="C314" s="17" t="s">
        <v>123</v>
      </c>
      <c r="D314" s="17" t="s">
        <v>2962</v>
      </c>
      <c r="E314" s="17">
        <v>0.4697416385620492</v>
      </c>
    </row>
    <row r="315">
      <c r="A315" s="17" t="s">
        <v>133</v>
      </c>
      <c r="B315" s="17" t="s">
        <v>87</v>
      </c>
      <c r="C315" s="17" t="s">
        <v>123</v>
      </c>
      <c r="D315" s="17" t="s">
        <v>2963</v>
      </c>
      <c r="E315" s="17">
        <v>2.5153318439010683</v>
      </c>
    </row>
    <row r="316">
      <c r="A316" s="17" t="s">
        <v>133</v>
      </c>
      <c r="B316" s="17" t="s">
        <v>87</v>
      </c>
      <c r="C316" s="17" t="s">
        <v>123</v>
      </c>
      <c r="D316" s="17" t="s">
        <v>2964</v>
      </c>
      <c r="E316" s="17">
        <v>2.518861912916991</v>
      </c>
    </row>
    <row r="317">
      <c r="A317" s="17" t="s">
        <v>133</v>
      </c>
      <c r="B317" s="17" t="s">
        <v>87</v>
      </c>
      <c r="C317" s="17" t="s">
        <v>123</v>
      </c>
      <c r="D317" s="17" t="s">
        <v>2965</v>
      </c>
      <c r="E317" s="17">
        <v>1.8817253864389405</v>
      </c>
    </row>
    <row r="318">
      <c r="A318" s="17" t="s">
        <v>133</v>
      </c>
      <c r="B318" s="17" t="s">
        <v>87</v>
      </c>
      <c r="C318" s="17" t="s">
        <v>123</v>
      </c>
      <c r="D318" s="17" t="s">
        <v>2966</v>
      </c>
      <c r="E318" s="17">
        <v>2.4636601412104757</v>
      </c>
    </row>
    <row r="319">
      <c r="A319" s="17" t="s">
        <v>133</v>
      </c>
      <c r="B319" s="17" t="s">
        <v>87</v>
      </c>
      <c r="C319" s="17" t="s">
        <v>123</v>
      </c>
      <c r="D319" s="17" t="s">
        <v>2967</v>
      </c>
      <c r="E319" s="17">
        <v>0.9237564738187105</v>
      </c>
    </row>
    <row r="320">
      <c r="A320" s="17" t="s">
        <v>133</v>
      </c>
      <c r="B320" s="17" t="s">
        <v>87</v>
      </c>
      <c r="C320" s="17" t="s">
        <v>123</v>
      </c>
      <c r="D320" s="17" t="s">
        <v>2968</v>
      </c>
      <c r="E320" s="17">
        <v>0.46848162972379886</v>
      </c>
    </row>
    <row r="321">
      <c r="A321" s="17" t="s">
        <v>133</v>
      </c>
      <c r="B321" s="17" t="s">
        <v>87</v>
      </c>
      <c r="C321" s="17" t="s">
        <v>123</v>
      </c>
      <c r="D321" s="17" t="s">
        <v>2969</v>
      </c>
      <c r="E321" s="17">
        <v>0.6514540065991598</v>
      </c>
    </row>
    <row r="322">
      <c r="A322" s="17" t="s">
        <v>133</v>
      </c>
      <c r="B322" s="17" t="s">
        <v>87</v>
      </c>
      <c r="C322" s="17" t="s">
        <v>123</v>
      </c>
      <c r="D322" s="17" t="s">
        <v>2970</v>
      </c>
      <c r="E322" s="17">
        <v>0.7101297127557188</v>
      </c>
    </row>
    <row r="323">
      <c r="A323" s="17" t="s">
        <v>133</v>
      </c>
      <c r="B323" s="17" t="s">
        <v>87</v>
      </c>
      <c r="C323" s="17" t="s">
        <v>123</v>
      </c>
      <c r="D323" s="17" t="s">
        <v>2971</v>
      </c>
      <c r="E323" s="17">
        <v>0.9191347394259458</v>
      </c>
    </row>
    <row r="324">
      <c r="A324" s="17" t="s">
        <v>133</v>
      </c>
      <c r="B324" s="17" t="s">
        <v>87</v>
      </c>
      <c r="C324" s="17" t="s">
        <v>123</v>
      </c>
      <c r="D324" s="17" t="s">
        <v>2972</v>
      </c>
      <c r="E324" s="17">
        <v>2.4666618755334904</v>
      </c>
    </row>
    <row r="325">
      <c r="A325" s="17" t="s">
        <v>133</v>
      </c>
      <c r="B325" s="17" t="s">
        <v>87</v>
      </c>
      <c r="C325" s="17" t="s">
        <v>123</v>
      </c>
      <c r="D325" s="17" t="s">
        <v>2973</v>
      </c>
      <c r="E325" s="17">
        <v>1.829525349055435</v>
      </c>
    </row>
    <row r="326">
      <c r="A326" s="17" t="s">
        <v>133</v>
      </c>
      <c r="B326" s="17" t="s">
        <v>87</v>
      </c>
      <c r="C326" s="17" t="s">
        <v>123</v>
      </c>
      <c r="D326" s="17" t="s">
        <v>2974</v>
      </c>
      <c r="E326" s="17">
        <v>0.3934685350707217</v>
      </c>
    </row>
    <row r="327">
      <c r="A327" s="17" t="s">
        <v>133</v>
      </c>
      <c r="B327" s="17" t="s">
        <v>87</v>
      </c>
      <c r="C327" s="17" t="s">
        <v>123</v>
      </c>
      <c r="D327" s="17" t="s">
        <v>2975</v>
      </c>
      <c r="E327" s="17">
        <v>1.5150003580292803</v>
      </c>
    </row>
    <row r="328">
      <c r="A328" s="17" t="s">
        <v>133</v>
      </c>
      <c r="B328" s="17" t="s">
        <v>87</v>
      </c>
      <c r="C328" s="17" t="s">
        <v>123</v>
      </c>
      <c r="D328" s="17" t="s">
        <v>2976</v>
      </c>
      <c r="E328" s="17">
        <v>0.41142615125883797</v>
      </c>
    </row>
    <row r="329">
      <c r="A329" s="17" t="s">
        <v>133</v>
      </c>
      <c r="B329" s="17" t="s">
        <v>87</v>
      </c>
      <c r="C329" s="17" t="s">
        <v>123</v>
      </c>
      <c r="D329" s="17" t="s">
        <v>2977</v>
      </c>
      <c r="E329" s="17">
        <v>0.49542615487557073</v>
      </c>
    </row>
    <row r="330">
      <c r="A330" s="17" t="s">
        <v>133</v>
      </c>
      <c r="B330" s="17" t="s">
        <v>87</v>
      </c>
      <c r="C330" s="17" t="s">
        <v>123</v>
      </c>
      <c r="D330" s="17" t="s">
        <v>2978</v>
      </c>
      <c r="E330" s="17">
        <v>1.5150003580292808</v>
      </c>
    </row>
    <row r="331">
      <c r="A331" s="17" t="s">
        <v>133</v>
      </c>
      <c r="B331" s="17" t="s">
        <v>87</v>
      </c>
      <c r="C331" s="17" t="s">
        <v>123</v>
      </c>
      <c r="D331" s="17" t="s">
        <v>2979</v>
      </c>
      <c r="E331" s="17">
        <v>0.44065434126361236</v>
      </c>
    </row>
    <row r="332">
      <c r="A332" s="17" t="s">
        <v>133</v>
      </c>
      <c r="B332" s="17" t="s">
        <v>87</v>
      </c>
      <c r="C332" s="17" t="s">
        <v>123</v>
      </c>
      <c r="D332" s="17" t="s">
        <v>2980</v>
      </c>
      <c r="E332" s="17">
        <v>0.45902934205476215</v>
      </c>
    </row>
    <row r="333">
      <c r="A333" s="17" t="s">
        <v>133</v>
      </c>
      <c r="B333" s="17" t="s">
        <v>87</v>
      </c>
      <c r="C333" s="17" t="s">
        <v>123</v>
      </c>
      <c r="D333" s="17" t="s">
        <v>2981</v>
      </c>
      <c r="E333" s="17">
        <v>6.084421305559707</v>
      </c>
    </row>
    <row r="334">
      <c r="A334" s="17" t="s">
        <v>133</v>
      </c>
      <c r="B334" s="17" t="s">
        <v>87</v>
      </c>
      <c r="C334" s="17" t="s">
        <v>123</v>
      </c>
      <c r="D334" s="17" t="s">
        <v>2982</v>
      </c>
      <c r="E334" s="17">
        <v>5.097276947725491</v>
      </c>
    </row>
    <row r="335">
      <c r="A335" s="17" t="s">
        <v>133</v>
      </c>
      <c r="B335" s="17" t="s">
        <v>87</v>
      </c>
      <c r="C335" s="17" t="s">
        <v>123</v>
      </c>
      <c r="D335" s="17" t="s">
        <v>2983</v>
      </c>
      <c r="E335" s="17">
        <v>1.7459177594549793</v>
      </c>
    </row>
    <row r="336">
      <c r="A336" s="17" t="s">
        <v>133</v>
      </c>
      <c r="B336" s="17" t="s">
        <v>87</v>
      </c>
      <c r="C336" s="17" t="s">
        <v>123</v>
      </c>
      <c r="D336" s="17" t="s">
        <v>2984</v>
      </c>
      <c r="E336" s="17">
        <v>4.589272883621811</v>
      </c>
    </row>
    <row r="337">
      <c r="A337" s="17" t="s">
        <v>133</v>
      </c>
      <c r="B337" s="17" t="s">
        <v>87</v>
      </c>
      <c r="C337" s="17" t="s">
        <v>123</v>
      </c>
      <c r="D337" s="17" t="s">
        <v>2985</v>
      </c>
      <c r="E337" s="17">
        <v>3.9411653043014128</v>
      </c>
    </row>
    <row r="338">
      <c r="A338" s="17" t="s">
        <v>133</v>
      </c>
      <c r="B338" s="17" t="s">
        <v>87</v>
      </c>
      <c r="C338" s="17" t="s">
        <v>123</v>
      </c>
      <c r="D338" s="17" t="s">
        <v>2986</v>
      </c>
      <c r="E338" s="17">
        <v>1.2945923598107325</v>
      </c>
    </row>
    <row r="339">
      <c r="A339" s="17" t="s">
        <v>133</v>
      </c>
      <c r="B339" s="17" t="s">
        <v>87</v>
      </c>
      <c r="C339" s="17" t="s">
        <v>123</v>
      </c>
      <c r="D339" s="17" t="s">
        <v>2987</v>
      </c>
      <c r="E339" s="17">
        <v>1.4234768854250708</v>
      </c>
    </row>
    <row r="340">
      <c r="A340" s="17" t="s">
        <v>133</v>
      </c>
      <c r="B340" s="17" t="s">
        <v>87</v>
      </c>
      <c r="C340" s="17" t="s">
        <v>123</v>
      </c>
      <c r="D340" s="17" t="s">
        <v>2988</v>
      </c>
      <c r="E340" s="17">
        <v>3.419705601062258</v>
      </c>
    </row>
    <row r="341">
      <c r="A341" s="17" t="s">
        <v>133</v>
      </c>
      <c r="B341" s="17" t="s">
        <v>87</v>
      </c>
      <c r="C341" s="17" t="s">
        <v>123</v>
      </c>
      <c r="D341" s="17" t="s">
        <v>2989</v>
      </c>
      <c r="E341" s="17">
        <v>2.295625765367389</v>
      </c>
    </row>
    <row r="342">
      <c r="A342" s="17" t="s">
        <v>133</v>
      </c>
      <c r="B342" s="17" t="s">
        <v>87</v>
      </c>
      <c r="C342" s="17" t="s">
        <v>123</v>
      </c>
      <c r="D342" s="17" t="s">
        <v>2990</v>
      </c>
      <c r="E342" s="17">
        <v>4.885000307926813</v>
      </c>
    </row>
    <row r="343">
      <c r="A343" s="17" t="s">
        <v>133</v>
      </c>
      <c r="B343" s="17" t="s">
        <v>87</v>
      </c>
      <c r="C343" s="17" t="s">
        <v>123</v>
      </c>
      <c r="D343" s="17" t="s">
        <v>2991</v>
      </c>
      <c r="E343" s="17">
        <v>0.5630000242403284</v>
      </c>
    </row>
    <row r="344">
      <c r="A344" s="17" t="s">
        <v>133</v>
      </c>
      <c r="B344" s="17" t="s">
        <v>87</v>
      </c>
      <c r="C344" s="17" t="s">
        <v>123</v>
      </c>
      <c r="D344" s="17" t="s">
        <v>2992</v>
      </c>
      <c r="E344" s="17">
        <v>0.14200010371390454</v>
      </c>
    </row>
    <row r="345">
      <c r="A345" s="17" t="s">
        <v>133</v>
      </c>
      <c r="B345" s="17" t="s">
        <v>87</v>
      </c>
      <c r="C345" s="17" t="s">
        <v>123</v>
      </c>
      <c r="D345" s="17" t="s">
        <v>2993</v>
      </c>
      <c r="E345" s="17">
        <v>0.14200010371390454</v>
      </c>
    </row>
    <row r="346">
      <c r="A346" s="17" t="s">
        <v>133</v>
      </c>
      <c r="B346" s="17" t="s">
        <v>87</v>
      </c>
      <c r="C346" s="17" t="s">
        <v>123</v>
      </c>
      <c r="D346" s="17" t="s">
        <v>2994</v>
      </c>
      <c r="E346" s="17">
        <v>11.937553424715608</v>
      </c>
    </row>
    <row r="347">
      <c r="A347" s="17" t="s">
        <v>133</v>
      </c>
      <c r="B347" s="17" t="s">
        <v>87</v>
      </c>
      <c r="C347" s="17" t="s">
        <v>123</v>
      </c>
      <c r="D347" s="17" t="s">
        <v>2995</v>
      </c>
      <c r="E347" s="17">
        <v>30.320786209630757</v>
      </c>
    </row>
    <row r="348">
      <c r="A348" s="17" t="s">
        <v>133</v>
      </c>
      <c r="B348" s="17" t="s">
        <v>87</v>
      </c>
      <c r="C348" s="17" t="s">
        <v>123</v>
      </c>
      <c r="D348" s="17" t="s">
        <v>2996</v>
      </c>
      <c r="E348" s="17">
        <v>23.91205394028532</v>
      </c>
    </row>
    <row r="349">
      <c r="A349" s="17" t="s">
        <v>133</v>
      </c>
      <c r="B349" s="17" t="s">
        <v>87</v>
      </c>
      <c r="C349" s="17" t="s">
        <v>123</v>
      </c>
      <c r="D349" s="17" t="s">
        <v>2997</v>
      </c>
      <c r="E349" s="17">
        <v>7.435706790102982</v>
      </c>
    </row>
    <row r="350">
      <c r="A350" s="17" t="s">
        <v>133</v>
      </c>
      <c r="B350" s="17" t="s">
        <v>87</v>
      </c>
      <c r="C350" s="17" t="s">
        <v>123</v>
      </c>
      <c r="D350" s="17" t="s">
        <v>2998</v>
      </c>
      <c r="E350" s="17">
        <v>0.8550001280127869</v>
      </c>
    </row>
    <row r="351">
      <c r="A351" s="17" t="s">
        <v>133</v>
      </c>
      <c r="B351" s="17" t="s">
        <v>87</v>
      </c>
      <c r="C351" s="17" t="s">
        <v>123</v>
      </c>
      <c r="D351" s="17" t="s">
        <v>2999</v>
      </c>
      <c r="E351" s="17">
        <v>1.5150003580292546</v>
      </c>
    </row>
    <row r="352">
      <c r="A352" s="17" t="s">
        <v>133</v>
      </c>
      <c r="B352" s="17" t="s">
        <v>87</v>
      </c>
      <c r="C352" s="17" t="s">
        <v>123</v>
      </c>
      <c r="D352" s="17" t="s">
        <v>3000</v>
      </c>
      <c r="E352" s="17">
        <v>0.8429999810961009</v>
      </c>
    </row>
    <row r="353">
      <c r="A353" s="17" t="s">
        <v>133</v>
      </c>
      <c r="B353" s="17" t="s">
        <v>87</v>
      </c>
      <c r="C353" s="17" t="s">
        <v>123</v>
      </c>
      <c r="D353" s="17" t="s">
        <v>3001</v>
      </c>
      <c r="E353" s="17">
        <v>0.4050000174390021</v>
      </c>
    </row>
    <row r="354">
      <c r="A354" s="17" t="s">
        <v>133</v>
      </c>
      <c r="B354" s="17" t="s">
        <v>87</v>
      </c>
      <c r="C354" s="17" t="s">
        <v>123</v>
      </c>
      <c r="D354" s="17" t="s">
        <v>3002</v>
      </c>
      <c r="E354" s="17">
        <v>0.3960000183328883</v>
      </c>
    </row>
    <row r="355">
      <c r="A355" s="17" t="s">
        <v>133</v>
      </c>
      <c r="B355" s="17" t="s">
        <v>87</v>
      </c>
      <c r="C355" s="17" t="s">
        <v>123</v>
      </c>
      <c r="D355" s="17" t="s">
        <v>3003</v>
      </c>
      <c r="E355" s="17">
        <v>0.39600001705152943</v>
      </c>
    </row>
    <row r="356">
      <c r="A356" s="17" t="s">
        <v>133</v>
      </c>
      <c r="B356" s="17" t="s">
        <v>87</v>
      </c>
      <c r="C356" s="17" t="s">
        <v>123</v>
      </c>
      <c r="D356" s="17" t="s">
        <v>3004</v>
      </c>
      <c r="E356" s="17">
        <v>0.4050000174390281</v>
      </c>
    </row>
    <row r="357">
      <c r="A357" s="17" t="s">
        <v>133</v>
      </c>
      <c r="B357" s="17" t="s">
        <v>87</v>
      </c>
      <c r="C357" s="17" t="s">
        <v>123</v>
      </c>
      <c r="D357" s="17" t="s">
        <v>3005</v>
      </c>
      <c r="E357" s="17">
        <v>1.2150003451125786</v>
      </c>
    </row>
    <row r="358">
      <c r="A358" s="17" t="s">
        <v>133</v>
      </c>
      <c r="B358" s="17" t="s">
        <v>87</v>
      </c>
      <c r="C358" s="17" t="s">
        <v>123</v>
      </c>
      <c r="D358" s="17" t="s">
        <v>3006</v>
      </c>
      <c r="E358" s="17">
        <v>1.2150003451126046</v>
      </c>
    </row>
    <row r="359">
      <c r="A359" s="17" t="s">
        <v>133</v>
      </c>
      <c r="B359" s="17" t="s">
        <v>87</v>
      </c>
      <c r="C359" s="17" t="s">
        <v>123</v>
      </c>
      <c r="D359" s="17" t="s">
        <v>3007</v>
      </c>
      <c r="E359" s="17">
        <v>1.2150003451125786</v>
      </c>
    </row>
    <row r="360">
      <c r="A360" s="17" t="s">
        <v>133</v>
      </c>
      <c r="B360" s="17" t="s">
        <v>87</v>
      </c>
      <c r="C360" s="17" t="s">
        <v>123</v>
      </c>
      <c r="D360" s="17" t="s">
        <v>3008</v>
      </c>
      <c r="E360" s="17">
        <v>1.2150003451126044</v>
      </c>
    </row>
    <row r="361">
      <c r="A361" s="17" t="s">
        <v>133</v>
      </c>
      <c r="B361" s="17" t="s">
        <v>87</v>
      </c>
      <c r="C361" s="17" t="s">
        <v>123</v>
      </c>
      <c r="D361" s="17" t="s">
        <v>3009</v>
      </c>
      <c r="E361" s="17">
        <v>3.9333191207563396</v>
      </c>
    </row>
    <row r="362">
      <c r="A362" s="17" t="s">
        <v>133</v>
      </c>
      <c r="B362" s="17" t="s">
        <v>87</v>
      </c>
      <c r="C362" s="17" t="s">
        <v>123</v>
      </c>
      <c r="D362" s="17" t="s">
        <v>3010</v>
      </c>
      <c r="E362" s="17">
        <v>3.962563122015368</v>
      </c>
    </row>
    <row r="363">
      <c r="A363" s="17" t="s">
        <v>133</v>
      </c>
      <c r="B363" s="17" t="s">
        <v>87</v>
      </c>
      <c r="C363" s="17" t="s">
        <v>123</v>
      </c>
      <c r="D363" s="17" t="s">
        <v>3011</v>
      </c>
      <c r="E363" s="17">
        <v>3.947941121385896</v>
      </c>
    </row>
    <row r="364">
      <c r="A364" s="17" t="s">
        <v>133</v>
      </c>
      <c r="B364" s="17" t="s">
        <v>87</v>
      </c>
      <c r="C364" s="17" t="s">
        <v>123</v>
      </c>
      <c r="D364" s="17" t="s">
        <v>3012</v>
      </c>
      <c r="E364" s="17">
        <v>3.947941121385812</v>
      </c>
    </row>
    <row r="365">
      <c r="A365" s="17" t="s">
        <v>133</v>
      </c>
      <c r="B365" s="17" t="s">
        <v>87</v>
      </c>
      <c r="C365" s="17" t="s">
        <v>123</v>
      </c>
      <c r="D365" s="17" t="s">
        <v>3013</v>
      </c>
      <c r="E365" s="17">
        <v>0.4633953581485485</v>
      </c>
    </row>
    <row r="366">
      <c r="A366" s="17" t="s">
        <v>133</v>
      </c>
      <c r="B366" s="17" t="s">
        <v>87</v>
      </c>
      <c r="C366" s="17" t="s">
        <v>123</v>
      </c>
      <c r="D366" s="17" t="s">
        <v>3014</v>
      </c>
      <c r="E366" s="17">
        <v>1.515469108049562</v>
      </c>
    </row>
    <row r="367">
      <c r="A367" s="17" t="s">
        <v>133</v>
      </c>
      <c r="B367" s="17" t="s">
        <v>87</v>
      </c>
      <c r="C367" s="17" t="s">
        <v>123</v>
      </c>
      <c r="D367" s="17" t="s">
        <v>3015</v>
      </c>
      <c r="E367" s="17">
        <v>0.4543953577610498</v>
      </c>
    </row>
    <row r="368">
      <c r="A368" s="17" t="s">
        <v>133</v>
      </c>
      <c r="B368" s="17" t="s">
        <v>87</v>
      </c>
      <c r="C368" s="17" t="s">
        <v>123</v>
      </c>
      <c r="D368" s="17" t="s">
        <v>3016</v>
      </c>
      <c r="E368" s="17">
        <v>0.46339535814860044</v>
      </c>
    </row>
    <row r="369">
      <c r="A369" s="17" t="s">
        <v>133</v>
      </c>
      <c r="B369" s="17" t="s">
        <v>87</v>
      </c>
      <c r="C369" s="17" t="s">
        <v>123</v>
      </c>
      <c r="D369" s="17" t="s">
        <v>3017</v>
      </c>
      <c r="E369" s="17">
        <v>1.515469108049562</v>
      </c>
    </row>
    <row r="370">
      <c r="A370" s="17" t="s">
        <v>133</v>
      </c>
      <c r="B370" s="17" t="s">
        <v>87</v>
      </c>
      <c r="C370" s="17" t="s">
        <v>123</v>
      </c>
      <c r="D370" s="17" t="s">
        <v>3018</v>
      </c>
      <c r="E370" s="17">
        <v>0.4543953577611017</v>
      </c>
    </row>
    <row r="371">
      <c r="A371" s="17" t="s">
        <v>133</v>
      </c>
      <c r="B371" s="17" t="s">
        <v>87</v>
      </c>
      <c r="C371" s="17" t="s">
        <v>123</v>
      </c>
      <c r="D371" s="17" t="s">
        <v>3019</v>
      </c>
      <c r="E371" s="17">
        <v>0.38746862028273804</v>
      </c>
    </row>
    <row r="372">
      <c r="A372" s="17" t="s">
        <v>133</v>
      </c>
      <c r="B372" s="17" t="s">
        <v>87</v>
      </c>
      <c r="C372" s="17" t="s">
        <v>123</v>
      </c>
      <c r="D372" s="17" t="s">
        <v>3020</v>
      </c>
      <c r="E372" s="17">
        <v>0.38399972373340585</v>
      </c>
    </row>
    <row r="373">
      <c r="A373" s="17" t="s">
        <v>133</v>
      </c>
      <c r="B373" s="17" t="s">
        <v>87</v>
      </c>
      <c r="C373" s="17" t="s">
        <v>123</v>
      </c>
      <c r="D373" s="17" t="s">
        <v>3021</v>
      </c>
      <c r="E373" s="17">
        <v>0.3763949151998574</v>
      </c>
    </row>
    <row r="374">
      <c r="A374" s="17" t="s">
        <v>133</v>
      </c>
      <c r="B374" s="17" t="s">
        <v>87</v>
      </c>
      <c r="C374" s="17" t="s">
        <v>123</v>
      </c>
      <c r="D374" s="17" t="s">
        <v>3022</v>
      </c>
      <c r="E374" s="17">
        <v>69.45854547728284</v>
      </c>
    </row>
    <row r="375">
      <c r="A375" s="17" t="s">
        <v>133</v>
      </c>
      <c r="B375" s="17" t="s">
        <v>87</v>
      </c>
      <c r="C375" s="17" t="s">
        <v>123</v>
      </c>
      <c r="D375" s="17" t="s">
        <v>3023</v>
      </c>
      <c r="E375" s="17">
        <v>34.256894579029435</v>
      </c>
    </row>
    <row r="376">
      <c r="A376" s="17" t="s">
        <v>133</v>
      </c>
      <c r="B376" s="17" t="s">
        <v>87</v>
      </c>
      <c r="C376" s="17" t="s">
        <v>123</v>
      </c>
      <c r="D376" s="17" t="s">
        <v>3024</v>
      </c>
      <c r="E376" s="17">
        <v>27.032468099307927</v>
      </c>
    </row>
    <row r="377">
      <c r="A377" s="17" t="s">
        <v>133</v>
      </c>
      <c r="B377" s="17" t="s">
        <v>87</v>
      </c>
      <c r="C377" s="17" t="s">
        <v>123</v>
      </c>
      <c r="D377" s="17" t="s">
        <v>3025</v>
      </c>
      <c r="E377" s="17">
        <v>28.09324169426718</v>
      </c>
    </row>
    <row r="378">
      <c r="A378" s="17" t="s">
        <v>133</v>
      </c>
      <c r="B378" s="17" t="s">
        <v>87</v>
      </c>
      <c r="C378" s="17" t="s">
        <v>123</v>
      </c>
      <c r="D378" s="17" t="s">
        <v>3026</v>
      </c>
      <c r="E378" s="17">
        <v>1.5444537775885006</v>
      </c>
    </row>
    <row r="379">
      <c r="A379" s="17" t="s">
        <v>133</v>
      </c>
      <c r="B379" s="17" t="s">
        <v>87</v>
      </c>
      <c r="C379" s="17" t="s">
        <v>123</v>
      </c>
      <c r="D379" s="17" t="s">
        <v>3027</v>
      </c>
      <c r="E379" s="17">
        <v>20.80891993443884</v>
      </c>
    </row>
    <row r="380">
      <c r="A380" s="17" t="s">
        <v>133</v>
      </c>
      <c r="B380" s="17" t="s">
        <v>87</v>
      </c>
      <c r="C380" s="17" t="s">
        <v>123</v>
      </c>
      <c r="D380" s="17" t="s">
        <v>3028</v>
      </c>
      <c r="E380" s="17">
        <v>8.057923002783255</v>
      </c>
    </row>
    <row r="381">
      <c r="A381" s="17" t="s">
        <v>133</v>
      </c>
      <c r="B381" s="17" t="s">
        <v>87</v>
      </c>
      <c r="C381" s="17" t="s">
        <v>123</v>
      </c>
      <c r="D381" s="17" t="s">
        <v>3029</v>
      </c>
      <c r="E381" s="17">
        <v>3.268181713323701</v>
      </c>
    </row>
    <row r="382">
      <c r="A382" s="17" t="s">
        <v>133</v>
      </c>
      <c r="B382" s="17" t="s">
        <v>87</v>
      </c>
      <c r="C382" s="17" t="s">
        <v>123</v>
      </c>
      <c r="D382" s="17" t="s">
        <v>3030</v>
      </c>
      <c r="E382" s="17">
        <v>8.594263212662243</v>
      </c>
    </row>
    <row r="383">
      <c r="A383" s="17" t="s">
        <v>133</v>
      </c>
      <c r="B383" s="17" t="s">
        <v>87</v>
      </c>
      <c r="C383" s="17" t="s">
        <v>123</v>
      </c>
      <c r="D383" s="17" t="s">
        <v>3031</v>
      </c>
      <c r="E383" s="17">
        <v>23.187706001480656</v>
      </c>
    </row>
    <row r="384">
      <c r="A384" s="17" t="s">
        <v>133</v>
      </c>
      <c r="B384" s="17" t="s">
        <v>87</v>
      </c>
      <c r="C384" s="17" t="s">
        <v>123</v>
      </c>
      <c r="D384" s="17" t="s">
        <v>3032</v>
      </c>
      <c r="E384" s="17">
        <v>18.122186278737274</v>
      </c>
    </row>
    <row r="385">
      <c r="A385" s="17" t="s">
        <v>133</v>
      </c>
      <c r="B385" s="17" t="s">
        <v>87</v>
      </c>
      <c r="C385" s="17" t="s">
        <v>123</v>
      </c>
      <c r="D385" s="17" t="s">
        <v>3033</v>
      </c>
      <c r="E385" s="17">
        <v>28.359140709071397</v>
      </c>
    </row>
    <row r="386">
      <c r="A386" s="17" t="s">
        <v>133</v>
      </c>
      <c r="B386" s="17" t="s">
        <v>87</v>
      </c>
      <c r="C386" s="17" t="s">
        <v>123</v>
      </c>
      <c r="D386" s="17" t="s">
        <v>3034</v>
      </c>
      <c r="E386" s="17">
        <v>11.623919618352557</v>
      </c>
    </row>
    <row r="387">
      <c r="A387" s="17" t="s">
        <v>133</v>
      </c>
      <c r="B387" s="17" t="s">
        <v>87</v>
      </c>
      <c r="C387" s="17" t="s">
        <v>123</v>
      </c>
      <c r="D387" s="17" t="s">
        <v>3035</v>
      </c>
      <c r="E387" s="17">
        <v>4.509970093252394</v>
      </c>
    </row>
    <row r="388">
      <c r="A388" s="17" t="s">
        <v>133</v>
      </c>
      <c r="B388" s="17" t="s">
        <v>87</v>
      </c>
      <c r="C388" s="17" t="s">
        <v>123</v>
      </c>
      <c r="D388" s="17" t="s">
        <v>3036</v>
      </c>
      <c r="E388" s="17">
        <v>4.8468587975714215</v>
      </c>
    </row>
    <row r="389">
      <c r="A389" s="17" t="s">
        <v>133</v>
      </c>
      <c r="B389" s="17" t="s">
        <v>87</v>
      </c>
      <c r="C389" s="17" t="s">
        <v>123</v>
      </c>
      <c r="D389" s="17" t="s">
        <v>3037</v>
      </c>
      <c r="E389" s="17">
        <v>5.6776796833642615</v>
      </c>
    </row>
    <row r="390">
      <c r="A390" s="17" t="s">
        <v>133</v>
      </c>
      <c r="B390" s="17" t="s">
        <v>87</v>
      </c>
      <c r="C390" s="17" t="s">
        <v>123</v>
      </c>
      <c r="D390" s="17" t="s">
        <v>3038</v>
      </c>
      <c r="E390" s="17">
        <v>7.963283233841938</v>
      </c>
    </row>
    <row r="391">
      <c r="A391" s="17" t="s">
        <v>133</v>
      </c>
      <c r="B391" s="17" t="s">
        <v>87</v>
      </c>
      <c r="C391" s="17" t="s">
        <v>123</v>
      </c>
      <c r="D391" s="17" t="s">
        <v>3039</v>
      </c>
      <c r="E391" s="17">
        <v>11.623919618352557</v>
      </c>
    </row>
    <row r="392">
      <c r="A392" s="17" t="s">
        <v>133</v>
      </c>
      <c r="B392" s="17" t="s">
        <v>87</v>
      </c>
      <c r="C392" s="17" t="s">
        <v>123</v>
      </c>
      <c r="D392" s="17" t="s">
        <v>3040</v>
      </c>
      <c r="E392" s="17">
        <v>12.929981314885062</v>
      </c>
    </row>
    <row r="393">
      <c r="A393" s="17" t="s">
        <v>133</v>
      </c>
      <c r="B393" s="17" t="s">
        <v>87</v>
      </c>
      <c r="C393" s="17" t="s">
        <v>123</v>
      </c>
      <c r="D393" s="17" t="s">
        <v>3041</v>
      </c>
      <c r="E393" s="17">
        <v>5.321690441002881</v>
      </c>
    </row>
    <row r="394">
      <c r="A394" s="17" t="s">
        <v>133</v>
      </c>
      <c r="B394" s="17" t="s">
        <v>87</v>
      </c>
      <c r="C394" s="17" t="s">
        <v>123</v>
      </c>
      <c r="D394" s="17" t="s">
        <v>3042</v>
      </c>
      <c r="E394" s="17">
        <v>4.949981264101005</v>
      </c>
    </row>
    <row r="395">
      <c r="A395" s="17" t="s">
        <v>133</v>
      </c>
      <c r="B395" s="17" t="s">
        <v>87</v>
      </c>
      <c r="C395" s="17" t="s">
        <v>123</v>
      </c>
      <c r="D395" s="17" t="s">
        <v>3043</v>
      </c>
      <c r="E395" s="17">
        <v>4.832229114057899</v>
      </c>
    </row>
    <row r="396">
      <c r="A396" s="17" t="s">
        <v>133</v>
      </c>
      <c r="B396" s="17" t="s">
        <v>87</v>
      </c>
      <c r="C396" s="17" t="s">
        <v>123</v>
      </c>
      <c r="D396" s="17" t="s">
        <v>3044</v>
      </c>
      <c r="E396" s="17">
        <v>4.349999894492036</v>
      </c>
    </row>
    <row r="397">
      <c r="A397" s="17" t="s">
        <v>133</v>
      </c>
      <c r="B397" s="17" t="s">
        <v>87</v>
      </c>
      <c r="C397" s="17" t="s">
        <v>123</v>
      </c>
      <c r="D397" s="17" t="s">
        <v>3045</v>
      </c>
      <c r="E397" s="17">
        <v>11.623919618352557</v>
      </c>
    </row>
    <row r="398">
      <c r="A398" s="17" t="s">
        <v>133</v>
      </c>
      <c r="B398" s="17" t="s">
        <v>87</v>
      </c>
      <c r="C398" s="17" t="s">
        <v>123</v>
      </c>
      <c r="D398" s="17" t="s">
        <v>3046</v>
      </c>
      <c r="E398" s="17">
        <v>1.3245807404607397</v>
      </c>
    </row>
    <row r="399">
      <c r="A399" s="17" t="s">
        <v>133</v>
      </c>
      <c r="B399" s="17" t="s">
        <v>87</v>
      </c>
      <c r="C399" s="17" t="s">
        <v>123</v>
      </c>
      <c r="D399" s="17" t="s">
        <v>3047</v>
      </c>
      <c r="E399" s="17">
        <v>3.496000345722536</v>
      </c>
    </row>
    <row r="400">
      <c r="A400" s="17" t="s">
        <v>133</v>
      </c>
      <c r="B400" s="17" t="s">
        <v>87</v>
      </c>
      <c r="C400" s="17" t="s">
        <v>123</v>
      </c>
      <c r="D400" s="17" t="s">
        <v>3048</v>
      </c>
      <c r="E400" s="17">
        <v>3.011170144892394</v>
      </c>
    </row>
    <row r="401">
      <c r="A401" s="17" t="s">
        <v>133</v>
      </c>
      <c r="B401" s="17" t="s">
        <v>87</v>
      </c>
      <c r="C401" s="17" t="s">
        <v>123</v>
      </c>
      <c r="D401" s="17" t="s">
        <v>3049</v>
      </c>
      <c r="E401" s="17">
        <v>1.9380002786418336</v>
      </c>
    </row>
    <row r="402">
      <c r="A402" s="17" t="s">
        <v>133</v>
      </c>
      <c r="B402" s="17" t="s">
        <v>87</v>
      </c>
      <c r="C402" s="17" t="s">
        <v>123</v>
      </c>
      <c r="D402" s="17" t="s">
        <v>3050</v>
      </c>
      <c r="E402" s="17">
        <v>3.484000345205819</v>
      </c>
    </row>
    <row r="403">
      <c r="A403" s="17" t="s">
        <v>133</v>
      </c>
      <c r="B403" s="17" t="s">
        <v>87</v>
      </c>
      <c r="C403" s="17" t="s">
        <v>123</v>
      </c>
      <c r="D403" s="17" t="s">
        <v>3051</v>
      </c>
      <c r="E403" s="17">
        <v>8.444049878168176</v>
      </c>
    </row>
    <row r="404">
      <c r="A404" s="17" t="s">
        <v>133</v>
      </c>
      <c r="B404" s="17" t="s">
        <v>87</v>
      </c>
      <c r="C404" s="17" t="s">
        <v>123</v>
      </c>
      <c r="D404" s="17" t="s">
        <v>3052</v>
      </c>
      <c r="E404" s="17">
        <v>11.833749410051553</v>
      </c>
    </row>
    <row r="405">
      <c r="A405" s="17" t="s">
        <v>133</v>
      </c>
      <c r="B405" s="17" t="s">
        <v>87</v>
      </c>
      <c r="C405" s="17" t="s">
        <v>123</v>
      </c>
      <c r="D405" s="17" t="s">
        <v>3053</v>
      </c>
      <c r="E405" s="17">
        <v>16.958594401686213</v>
      </c>
    </row>
    <row r="406">
      <c r="A406" s="17" t="s">
        <v>133</v>
      </c>
      <c r="B406" s="17" t="s">
        <v>87</v>
      </c>
      <c r="C406" s="17" t="s">
        <v>123</v>
      </c>
      <c r="D406" s="17" t="s">
        <v>3054</v>
      </c>
      <c r="E406" s="17">
        <v>10.452531529121412</v>
      </c>
    </row>
    <row r="407">
      <c r="A407" s="17" t="s">
        <v>133</v>
      </c>
      <c r="B407" s="17" t="s">
        <v>87</v>
      </c>
      <c r="C407" s="17" t="s">
        <v>123</v>
      </c>
      <c r="D407" s="17" t="s">
        <v>3055</v>
      </c>
      <c r="E407" s="17">
        <v>4.247991886537057</v>
      </c>
    </row>
    <row r="408">
      <c r="A408" s="17" t="s">
        <v>133</v>
      </c>
      <c r="B408" s="17" t="s">
        <v>87</v>
      </c>
      <c r="C408" s="17" t="s">
        <v>123</v>
      </c>
      <c r="D408" s="17" t="s">
        <v>3056</v>
      </c>
      <c r="E408" s="17">
        <v>12.000757284777059</v>
      </c>
    </row>
    <row r="409">
      <c r="A409" s="17" t="s">
        <v>133</v>
      </c>
      <c r="B409" s="17" t="s">
        <v>87</v>
      </c>
      <c r="C409" s="17" t="s">
        <v>123</v>
      </c>
      <c r="D409" s="17" t="s">
        <v>3057</v>
      </c>
      <c r="E409" s="17">
        <v>18.50415891776409</v>
      </c>
    </row>
    <row r="410">
      <c r="A410" s="17" t="s">
        <v>133</v>
      </c>
      <c r="B410" s="17" t="s">
        <v>87</v>
      </c>
      <c r="C410" s="17" t="s">
        <v>123</v>
      </c>
      <c r="D410" s="17" t="s">
        <v>3058</v>
      </c>
      <c r="E410" s="17">
        <v>5.830714281487854</v>
      </c>
    </row>
    <row r="411">
      <c r="A411" s="17" t="s">
        <v>133</v>
      </c>
      <c r="B411" s="17" t="s">
        <v>87</v>
      </c>
      <c r="C411" s="17" t="s">
        <v>123</v>
      </c>
      <c r="D411" s="17" t="s">
        <v>3059</v>
      </c>
      <c r="E411" s="17">
        <v>4.800573735931962</v>
      </c>
    </row>
    <row r="412">
      <c r="A412" s="17" t="s">
        <v>133</v>
      </c>
      <c r="B412" s="17" t="s">
        <v>87</v>
      </c>
      <c r="C412" s="17" t="s">
        <v>123</v>
      </c>
      <c r="D412" s="17" t="s">
        <v>3060</v>
      </c>
      <c r="E412" s="17">
        <v>8.922134348450092</v>
      </c>
    </row>
    <row r="413">
      <c r="A413" s="17" t="s">
        <v>133</v>
      </c>
      <c r="B413" s="17" t="s">
        <v>87</v>
      </c>
      <c r="C413" s="17" t="s">
        <v>123</v>
      </c>
      <c r="D413" s="17" t="s">
        <v>3061</v>
      </c>
      <c r="E413" s="17">
        <v>4.674643052838469</v>
      </c>
    </row>
    <row r="414">
      <c r="A414" s="17" t="s">
        <v>133</v>
      </c>
      <c r="B414" s="17" t="s">
        <v>87</v>
      </c>
      <c r="C414" s="17" t="s">
        <v>123</v>
      </c>
      <c r="D414" s="17" t="s">
        <v>3062</v>
      </c>
      <c r="E414" s="17">
        <v>8.562402847679929</v>
      </c>
    </row>
    <row r="415">
      <c r="A415" s="17" t="s">
        <v>133</v>
      </c>
      <c r="B415" s="17" t="s">
        <v>87</v>
      </c>
      <c r="C415" s="17" t="s">
        <v>123</v>
      </c>
      <c r="D415" s="17" t="s">
        <v>3063</v>
      </c>
      <c r="E415" s="17">
        <v>6.505960261966528</v>
      </c>
    </row>
    <row r="416">
      <c r="A416" s="17" t="s">
        <v>133</v>
      </c>
      <c r="B416" s="17" t="s">
        <v>87</v>
      </c>
      <c r="C416" s="17" t="s">
        <v>123</v>
      </c>
      <c r="D416" s="17" t="s">
        <v>3064</v>
      </c>
      <c r="E416" s="17">
        <v>8.315330352748664</v>
      </c>
    </row>
    <row r="417">
      <c r="A417" s="17" t="s">
        <v>133</v>
      </c>
      <c r="B417" s="17" t="s">
        <v>87</v>
      </c>
      <c r="C417" s="17" t="s">
        <v>123</v>
      </c>
      <c r="D417" s="17" t="s">
        <v>3065</v>
      </c>
      <c r="E417" s="17">
        <v>7.022586486284509</v>
      </c>
    </row>
    <row r="418">
      <c r="A418" s="17" t="s">
        <v>133</v>
      </c>
      <c r="B418" s="17" t="s">
        <v>87</v>
      </c>
      <c r="C418" s="17" t="s">
        <v>123</v>
      </c>
      <c r="D418" s="17" t="s">
        <v>3066</v>
      </c>
      <c r="E418" s="17">
        <v>5.88865906565254</v>
      </c>
    </row>
    <row r="419">
      <c r="A419" s="17" t="s">
        <v>133</v>
      </c>
      <c r="B419" s="17" t="s">
        <v>87</v>
      </c>
      <c r="C419" s="17" t="s">
        <v>123</v>
      </c>
      <c r="D419" s="17" t="s">
        <v>3067</v>
      </c>
      <c r="E419" s="17">
        <v>8.807651880576758</v>
      </c>
    </row>
    <row r="420">
      <c r="A420" s="17" t="s">
        <v>133</v>
      </c>
      <c r="B420" s="17" t="s">
        <v>87</v>
      </c>
      <c r="C420" s="17" t="s">
        <v>123</v>
      </c>
      <c r="D420" s="17" t="s">
        <v>3068</v>
      </c>
      <c r="E420" s="17">
        <v>1.4507089352077522</v>
      </c>
    </row>
    <row r="421">
      <c r="A421" s="17" t="s">
        <v>133</v>
      </c>
      <c r="B421" s="17" t="s">
        <v>87</v>
      </c>
      <c r="C421" s="17" t="s">
        <v>123</v>
      </c>
      <c r="D421" s="17" t="s">
        <v>3069</v>
      </c>
      <c r="E421" s="17">
        <v>0.9655505012683437</v>
      </c>
    </row>
    <row r="422">
      <c r="A422" s="17" t="s">
        <v>133</v>
      </c>
      <c r="B422" s="17" t="s">
        <v>87</v>
      </c>
      <c r="C422" s="17" t="s">
        <v>123</v>
      </c>
      <c r="D422" s="17" t="s">
        <v>3070</v>
      </c>
      <c r="E422" s="17">
        <v>1.4365789345993791</v>
      </c>
    </row>
    <row r="423">
      <c r="A423" s="17" t="s">
        <v>133</v>
      </c>
      <c r="B423" s="17" t="s">
        <v>87</v>
      </c>
      <c r="C423" s="17" t="s">
        <v>123</v>
      </c>
      <c r="D423" s="17" t="s">
        <v>3071</v>
      </c>
      <c r="E423" s="17">
        <v>0.9514205006599707</v>
      </c>
    </row>
    <row r="424">
      <c r="A424" s="17" t="s">
        <v>133</v>
      </c>
      <c r="B424" s="17" t="s">
        <v>87</v>
      </c>
      <c r="C424" s="17" t="s">
        <v>123</v>
      </c>
      <c r="D424" s="17" t="s">
        <v>3072</v>
      </c>
      <c r="E424" s="17">
        <v>1.4507089352077522</v>
      </c>
    </row>
    <row r="425">
      <c r="A425" s="17" t="s">
        <v>133</v>
      </c>
      <c r="B425" s="17" t="s">
        <v>87</v>
      </c>
      <c r="C425" s="17" t="s">
        <v>123</v>
      </c>
      <c r="D425" s="17" t="s">
        <v>3073</v>
      </c>
      <c r="E425" s="17">
        <v>0.9655505012683437</v>
      </c>
    </row>
    <row r="426">
      <c r="A426" s="17" t="s">
        <v>133</v>
      </c>
      <c r="B426" s="17" t="s">
        <v>87</v>
      </c>
      <c r="C426" s="17" t="s">
        <v>123</v>
      </c>
      <c r="D426" s="17" t="s">
        <v>3074</v>
      </c>
      <c r="E426" s="17">
        <v>1.4365789345993791</v>
      </c>
    </row>
    <row r="427">
      <c r="A427" s="17" t="s">
        <v>133</v>
      </c>
      <c r="B427" s="17" t="s">
        <v>87</v>
      </c>
      <c r="C427" s="17" t="s">
        <v>123</v>
      </c>
      <c r="D427" s="17" t="s">
        <v>3075</v>
      </c>
      <c r="E427" s="17">
        <v>0.9514205006599707</v>
      </c>
    </row>
    <row r="428">
      <c r="A428" s="17" t="s">
        <v>133</v>
      </c>
      <c r="B428" s="17" t="s">
        <v>87</v>
      </c>
      <c r="C428" s="17" t="s">
        <v>123</v>
      </c>
      <c r="D428" s="17" t="s">
        <v>3076</v>
      </c>
      <c r="E428" s="17">
        <v>1.4507089352077522</v>
      </c>
    </row>
    <row r="429">
      <c r="A429" s="17" t="s">
        <v>133</v>
      </c>
      <c r="B429" s="17" t="s">
        <v>87</v>
      </c>
      <c r="C429" s="17" t="s">
        <v>123</v>
      </c>
      <c r="D429" s="17" t="s">
        <v>3077</v>
      </c>
      <c r="E429" s="17">
        <v>0.9655505012683437</v>
      </c>
    </row>
    <row r="430">
      <c r="A430" s="17" t="s">
        <v>133</v>
      </c>
      <c r="B430" s="17" t="s">
        <v>87</v>
      </c>
      <c r="C430" s="17" t="s">
        <v>123</v>
      </c>
      <c r="D430" s="17" t="s">
        <v>3078</v>
      </c>
      <c r="E430" s="17">
        <v>1.4365789345993791</v>
      </c>
    </row>
    <row r="431">
      <c r="A431" s="17" t="s">
        <v>133</v>
      </c>
      <c r="B431" s="17" t="s">
        <v>87</v>
      </c>
      <c r="C431" s="17" t="s">
        <v>123</v>
      </c>
      <c r="D431" s="17" t="s">
        <v>3079</v>
      </c>
      <c r="E431" s="17">
        <v>0.9514205006599707</v>
      </c>
    </row>
    <row r="432">
      <c r="A432" s="17" t="s">
        <v>133</v>
      </c>
      <c r="B432" s="17" t="s">
        <v>87</v>
      </c>
      <c r="C432" s="17" t="s">
        <v>123</v>
      </c>
      <c r="D432" s="17" t="s">
        <v>3080</v>
      </c>
      <c r="E432" s="17">
        <v>1.4507089352077522</v>
      </c>
    </row>
    <row r="433">
      <c r="A433" s="17" t="s">
        <v>133</v>
      </c>
      <c r="B433" s="17" t="s">
        <v>87</v>
      </c>
      <c r="C433" s="17" t="s">
        <v>123</v>
      </c>
      <c r="D433" s="17" t="s">
        <v>3081</v>
      </c>
      <c r="E433" s="17">
        <v>0.9655505012683436</v>
      </c>
    </row>
    <row r="434">
      <c r="A434" s="17" t="s">
        <v>133</v>
      </c>
      <c r="B434" s="17" t="s">
        <v>87</v>
      </c>
      <c r="C434" s="17" t="s">
        <v>123</v>
      </c>
      <c r="D434" s="17" t="s">
        <v>3082</v>
      </c>
      <c r="E434" s="17">
        <v>1.4181403384132119</v>
      </c>
    </row>
    <row r="435">
      <c r="A435" s="17" t="s">
        <v>133</v>
      </c>
      <c r="B435" s="17" t="s">
        <v>87</v>
      </c>
      <c r="C435" s="17" t="s">
        <v>123</v>
      </c>
      <c r="D435" s="17" t="s">
        <v>3083</v>
      </c>
      <c r="E435" s="17">
        <v>0.9514205006599707</v>
      </c>
    </row>
    <row r="436">
      <c r="A436" s="17" t="s">
        <v>133</v>
      </c>
      <c r="B436" s="17" t="s">
        <v>87</v>
      </c>
      <c r="C436" s="17" t="s">
        <v>123</v>
      </c>
      <c r="D436" s="17" t="s">
        <v>3084</v>
      </c>
      <c r="E436" s="17">
        <v>1.8967052636876878</v>
      </c>
    </row>
    <row r="437">
      <c r="A437" s="17" t="s">
        <v>133</v>
      </c>
      <c r="B437" s="17" t="s">
        <v>87</v>
      </c>
      <c r="C437" s="17" t="s">
        <v>123</v>
      </c>
      <c r="D437" s="17" t="s">
        <v>3085</v>
      </c>
      <c r="E437" s="17">
        <v>0.4068798067630076</v>
      </c>
    </row>
    <row r="438">
      <c r="A438" s="17" t="s">
        <v>133</v>
      </c>
      <c r="B438" s="17" t="s">
        <v>87</v>
      </c>
      <c r="C438" s="17" t="s">
        <v>123</v>
      </c>
      <c r="D438" s="17" t="s">
        <v>3086</v>
      </c>
      <c r="E438" s="17">
        <v>0.8019002277743187</v>
      </c>
    </row>
    <row r="439">
      <c r="A439" s="17" t="s">
        <v>133</v>
      </c>
      <c r="B439" s="17" t="s">
        <v>87</v>
      </c>
      <c r="C439" s="17" t="s">
        <v>123</v>
      </c>
      <c r="D439" s="17" t="s">
        <v>3087</v>
      </c>
      <c r="E439" s="17">
        <v>0.40404035295030966</v>
      </c>
    </row>
    <row r="440">
      <c r="A440" s="17" t="s">
        <v>133</v>
      </c>
      <c r="B440" s="17" t="s">
        <v>87</v>
      </c>
      <c r="C440" s="17" t="s">
        <v>123</v>
      </c>
      <c r="D440" s="17" t="s">
        <v>3088</v>
      </c>
      <c r="E440" s="17">
        <v>0.7515656043725717</v>
      </c>
    </row>
    <row r="441">
      <c r="A441" s="17" t="s">
        <v>133</v>
      </c>
      <c r="B441" s="17" t="s">
        <v>87</v>
      </c>
      <c r="C441" s="17" t="s">
        <v>123</v>
      </c>
      <c r="D441" s="17" t="s">
        <v>3089</v>
      </c>
      <c r="E441" s="17">
        <v>0.8031152676474442</v>
      </c>
    </row>
    <row r="442">
      <c r="A442" s="17" t="s">
        <v>133</v>
      </c>
      <c r="B442" s="17" t="s">
        <v>87</v>
      </c>
      <c r="C442" s="17" t="s">
        <v>123</v>
      </c>
      <c r="D442" s="17" t="s">
        <v>3090</v>
      </c>
      <c r="E442" s="17">
        <v>0.7497107968662455</v>
      </c>
    </row>
    <row r="443">
      <c r="A443" s="17" t="s">
        <v>133</v>
      </c>
      <c r="B443" s="17" t="s">
        <v>87</v>
      </c>
      <c r="C443" s="17" t="s">
        <v>123</v>
      </c>
      <c r="D443" s="17" t="s">
        <v>3091</v>
      </c>
      <c r="E443" s="17">
        <v>7.471877313750261</v>
      </c>
    </row>
    <row r="444">
      <c r="A444" s="17" t="s">
        <v>133</v>
      </c>
      <c r="B444" s="17" t="s">
        <v>87</v>
      </c>
      <c r="C444" s="17" t="s">
        <v>123</v>
      </c>
      <c r="D444" s="17" t="s">
        <v>3092</v>
      </c>
      <c r="E444" s="17">
        <v>24.972591774661062</v>
      </c>
    </row>
    <row r="445">
      <c r="A445" s="17" t="s">
        <v>133</v>
      </c>
      <c r="B445" s="17" t="s">
        <v>87</v>
      </c>
      <c r="C445" s="17" t="s">
        <v>123</v>
      </c>
      <c r="D445" s="17" t="s">
        <v>3093</v>
      </c>
      <c r="E445" s="17">
        <v>9.927069166351602</v>
      </c>
    </row>
    <row r="446">
      <c r="A446" s="17" t="s">
        <v>133</v>
      </c>
      <c r="B446" s="17" t="s">
        <v>87</v>
      </c>
      <c r="C446" s="17" t="s">
        <v>123</v>
      </c>
      <c r="D446" s="17" t="s">
        <v>3094</v>
      </c>
      <c r="E446" s="17">
        <v>24.972591774661055</v>
      </c>
    </row>
    <row r="447">
      <c r="A447" s="17" t="s">
        <v>133</v>
      </c>
      <c r="B447" s="17" t="s">
        <v>87</v>
      </c>
      <c r="C447" s="17" t="s">
        <v>123</v>
      </c>
      <c r="D447" s="17" t="s">
        <v>3095</v>
      </c>
      <c r="E447" s="17">
        <v>4.282533680863147</v>
      </c>
    </row>
    <row r="448">
      <c r="A448" s="17" t="s">
        <v>133</v>
      </c>
      <c r="B448" s="17" t="s">
        <v>87</v>
      </c>
      <c r="C448" s="17" t="s">
        <v>123</v>
      </c>
      <c r="D448" s="17" t="s">
        <v>3096</v>
      </c>
      <c r="E448" s="17">
        <v>0.4168013413098722</v>
      </c>
    </row>
    <row r="449">
      <c r="A449" s="17" t="s">
        <v>133</v>
      </c>
      <c r="B449" s="17" t="s">
        <v>87</v>
      </c>
      <c r="C449" s="17" t="s">
        <v>123</v>
      </c>
      <c r="D449" s="17" t="s">
        <v>3097</v>
      </c>
      <c r="E449" s="17">
        <v>2.1130236443980013</v>
      </c>
    </row>
    <row r="450">
      <c r="A450" s="17" t="s">
        <v>133</v>
      </c>
      <c r="B450" s="17" t="s">
        <v>87</v>
      </c>
      <c r="C450" s="17" t="s">
        <v>123</v>
      </c>
      <c r="D450" s="17" t="s">
        <v>3098</v>
      </c>
      <c r="E450" s="17">
        <v>44.29888126432593</v>
      </c>
    </row>
    <row r="451">
      <c r="A451" s="17" t="s">
        <v>133</v>
      </c>
      <c r="B451" s="17" t="s">
        <v>87</v>
      </c>
      <c r="C451" s="17" t="s">
        <v>123</v>
      </c>
      <c r="D451" s="17" t="s">
        <v>3099</v>
      </c>
      <c r="E451" s="17">
        <v>11.986547424606693</v>
      </c>
    </row>
    <row r="452">
      <c r="A452" s="17" t="s">
        <v>133</v>
      </c>
      <c r="B452" s="17" t="s">
        <v>87</v>
      </c>
      <c r="C452" s="17" t="s">
        <v>123</v>
      </c>
      <c r="D452" s="17" t="s">
        <v>3100</v>
      </c>
      <c r="E452" s="17">
        <v>32.19945604460935</v>
      </c>
    </row>
    <row r="453">
      <c r="A453" s="17" t="s">
        <v>133</v>
      </c>
      <c r="B453" s="17" t="s">
        <v>87</v>
      </c>
      <c r="C453" s="17" t="s">
        <v>123</v>
      </c>
      <c r="D453" s="17" t="s">
        <v>3101</v>
      </c>
      <c r="E453" s="17">
        <v>18.09218627744572</v>
      </c>
    </row>
    <row r="454">
      <c r="A454" s="17" t="s">
        <v>133</v>
      </c>
      <c r="B454" s="17" t="s">
        <v>87</v>
      </c>
      <c r="C454" s="17" t="s">
        <v>123</v>
      </c>
      <c r="D454" s="17" t="s">
        <v>3102</v>
      </c>
      <c r="E454" s="17">
        <v>32.199456044609356</v>
      </c>
    </row>
    <row r="455">
      <c r="A455" s="17" t="s">
        <v>133</v>
      </c>
      <c r="B455" s="17" t="s">
        <v>87</v>
      </c>
      <c r="C455" s="17" t="s">
        <v>123</v>
      </c>
      <c r="D455" s="17" t="s">
        <v>3103</v>
      </c>
      <c r="E455" s="17">
        <v>13.052186060445253</v>
      </c>
    </row>
    <row r="456">
      <c r="A456" s="17" t="s">
        <v>133</v>
      </c>
      <c r="B456" s="17" t="s">
        <v>87</v>
      </c>
      <c r="C456" s="17" t="s">
        <v>123</v>
      </c>
      <c r="D456" s="17" t="s">
        <v>3104</v>
      </c>
      <c r="E456" s="17">
        <v>5.955269825514275</v>
      </c>
    </row>
    <row r="457">
      <c r="A457" s="17" t="s">
        <v>133</v>
      </c>
      <c r="B457" s="17" t="s">
        <v>87</v>
      </c>
      <c r="C457" s="17" t="s">
        <v>123</v>
      </c>
      <c r="D457" s="17" t="s">
        <v>3105</v>
      </c>
      <c r="E457" s="17">
        <v>3.6559562358762148</v>
      </c>
    </row>
    <row r="458">
      <c r="A458" s="17" t="s">
        <v>133</v>
      </c>
      <c r="B458" s="17" t="s">
        <v>87</v>
      </c>
      <c r="C458" s="17" t="s">
        <v>123</v>
      </c>
      <c r="D458" s="17" t="s">
        <v>3106</v>
      </c>
      <c r="E458" s="17">
        <v>3.6559562358761943</v>
      </c>
    </row>
    <row r="459">
      <c r="A459" s="17" t="s">
        <v>133</v>
      </c>
      <c r="B459" s="17" t="s">
        <v>87</v>
      </c>
      <c r="C459" s="17" t="s">
        <v>123</v>
      </c>
      <c r="D459" s="17" t="s">
        <v>3107</v>
      </c>
      <c r="E459" s="17">
        <v>2.6433830439030035</v>
      </c>
    </row>
    <row r="460">
      <c r="A460" s="17" t="s">
        <v>133</v>
      </c>
      <c r="B460" s="17" t="s">
        <v>87</v>
      </c>
      <c r="C460" s="17" t="s">
        <v>123</v>
      </c>
      <c r="D460" s="17" t="s">
        <v>3108</v>
      </c>
      <c r="E460" s="17">
        <v>4.21694575561868</v>
      </c>
    </row>
    <row r="461">
      <c r="A461" s="17" t="s">
        <v>133</v>
      </c>
      <c r="B461" s="17" t="s">
        <v>87</v>
      </c>
      <c r="C461" s="17" t="s">
        <v>123</v>
      </c>
      <c r="D461" s="17" t="s">
        <v>3109</v>
      </c>
      <c r="E461" s="17">
        <v>2.6406830437867383</v>
      </c>
    </row>
    <row r="462">
      <c r="A462" s="17" t="s">
        <v>133</v>
      </c>
      <c r="B462" s="17" t="s">
        <v>87</v>
      </c>
      <c r="C462" s="17" t="s">
        <v>123</v>
      </c>
      <c r="D462" s="17" t="s">
        <v>3110</v>
      </c>
      <c r="E462" s="17">
        <v>7.24582541327418</v>
      </c>
    </row>
    <row r="463">
      <c r="A463" s="17" t="s">
        <v>133</v>
      </c>
      <c r="B463" s="17" t="s">
        <v>87</v>
      </c>
      <c r="C463" s="17" t="s">
        <v>123</v>
      </c>
      <c r="D463" s="17" t="s">
        <v>3111</v>
      </c>
      <c r="E463" s="17">
        <v>5.09952844393875</v>
      </c>
    </row>
    <row r="464">
      <c r="A464" s="17" t="s">
        <v>133</v>
      </c>
      <c r="B464" s="17" t="s">
        <v>87</v>
      </c>
      <c r="C464" s="17" t="s">
        <v>123</v>
      </c>
      <c r="D464" s="17" t="s">
        <v>3112</v>
      </c>
      <c r="E464" s="17">
        <v>16.044458356807713</v>
      </c>
    </row>
    <row r="465">
      <c r="A465" s="17" t="s">
        <v>133</v>
      </c>
      <c r="B465" s="17" t="s">
        <v>87</v>
      </c>
      <c r="C465" s="17" t="s">
        <v>123</v>
      </c>
      <c r="D465" s="17" t="s">
        <v>3113</v>
      </c>
      <c r="E465" s="17">
        <v>1.6223094309323665</v>
      </c>
    </row>
    <row r="466">
      <c r="A466" s="17" t="s">
        <v>133</v>
      </c>
      <c r="B466" s="17" t="s">
        <v>87</v>
      </c>
      <c r="C466" s="17" t="s">
        <v>123</v>
      </c>
      <c r="D466" s="17" t="s">
        <v>3114</v>
      </c>
      <c r="E466" s="17">
        <v>2.0261091088908065</v>
      </c>
    </row>
    <row r="467">
      <c r="A467" s="17" t="s">
        <v>133</v>
      </c>
      <c r="B467" s="17" t="s">
        <v>87</v>
      </c>
      <c r="C467" s="17" t="s">
        <v>123</v>
      </c>
      <c r="D467" s="17" t="s">
        <v>3115</v>
      </c>
      <c r="E467" s="17">
        <v>2.0261091088908065</v>
      </c>
    </row>
    <row r="468">
      <c r="A468" s="17" t="s">
        <v>133</v>
      </c>
      <c r="B468" s="17" t="s">
        <v>87</v>
      </c>
      <c r="C468" s="17" t="s">
        <v>123</v>
      </c>
      <c r="D468" s="17" t="s">
        <v>3116</v>
      </c>
      <c r="E468" s="17">
        <v>0.936328385767968</v>
      </c>
    </row>
    <row r="469">
      <c r="A469" s="17" t="s">
        <v>133</v>
      </c>
      <c r="B469" s="17" t="s">
        <v>87</v>
      </c>
      <c r="C469" s="17" t="s">
        <v>123</v>
      </c>
      <c r="D469" s="17" t="s">
        <v>3117</v>
      </c>
      <c r="E469" s="17">
        <v>2.4480006910002583</v>
      </c>
    </row>
    <row r="470">
      <c r="A470" s="17" t="s">
        <v>133</v>
      </c>
      <c r="B470" s="17" t="s">
        <v>87</v>
      </c>
      <c r="C470" s="17" t="s">
        <v>123</v>
      </c>
      <c r="D470" s="17" t="s">
        <v>3118</v>
      </c>
      <c r="E470" s="17">
        <v>1.230000638558426</v>
      </c>
    </row>
    <row r="471">
      <c r="A471" s="17" t="s">
        <v>133</v>
      </c>
      <c r="B471" s="17" t="s">
        <v>87</v>
      </c>
      <c r="C471" s="17" t="s">
        <v>123</v>
      </c>
      <c r="D471" s="17" t="s">
        <v>3119</v>
      </c>
      <c r="E471" s="17">
        <v>2.4300006902252607</v>
      </c>
    </row>
    <row r="472">
      <c r="A472" s="17" t="s">
        <v>133</v>
      </c>
      <c r="B472" s="17" t="s">
        <v>87</v>
      </c>
      <c r="C472" s="17" t="s">
        <v>123</v>
      </c>
      <c r="D472" s="17" t="s">
        <v>3120</v>
      </c>
      <c r="E472" s="17">
        <v>1.2120006377834285</v>
      </c>
    </row>
    <row r="473">
      <c r="A473" s="17" t="s">
        <v>133</v>
      </c>
      <c r="B473" s="17" t="s">
        <v>87</v>
      </c>
      <c r="C473" s="17" t="s">
        <v>123</v>
      </c>
      <c r="D473" s="17" t="s">
        <v>3121</v>
      </c>
      <c r="E473" s="17">
        <v>5.801450036904906</v>
      </c>
    </row>
    <row r="474">
      <c r="A474" s="17" t="s">
        <v>133</v>
      </c>
      <c r="B474" s="17" t="s">
        <v>87</v>
      </c>
      <c r="C474" s="17" t="s">
        <v>123</v>
      </c>
      <c r="D474" s="17" t="s">
        <v>3122</v>
      </c>
      <c r="E474" s="17">
        <v>5.3214418615707935</v>
      </c>
    </row>
    <row r="475">
      <c r="A475" s="17" t="s">
        <v>133</v>
      </c>
      <c r="B475" s="17" t="s">
        <v>87</v>
      </c>
      <c r="C475" s="17" t="s">
        <v>123</v>
      </c>
      <c r="D475" s="17" t="s">
        <v>3123</v>
      </c>
      <c r="E475" s="17">
        <v>5.801450036904883</v>
      </c>
    </row>
    <row r="476">
      <c r="A476" s="17" t="s">
        <v>133</v>
      </c>
      <c r="B476" s="17" t="s">
        <v>87</v>
      </c>
      <c r="C476" s="17" t="s">
        <v>123</v>
      </c>
      <c r="D476" s="17" t="s">
        <v>3124</v>
      </c>
      <c r="E476" s="17">
        <v>5.3214418615707935</v>
      </c>
    </row>
    <row r="477">
      <c r="A477" s="17" t="s">
        <v>133</v>
      </c>
      <c r="B477" s="17" t="s">
        <v>87</v>
      </c>
      <c r="C477" s="17" t="s">
        <v>123</v>
      </c>
      <c r="D477" s="17" t="s">
        <v>3125</v>
      </c>
      <c r="E477" s="17">
        <v>5.800781976399539</v>
      </c>
    </row>
    <row r="478">
      <c r="A478" s="17" t="s">
        <v>133</v>
      </c>
      <c r="B478" s="17" t="s">
        <v>87</v>
      </c>
      <c r="C478" s="17" t="s">
        <v>123</v>
      </c>
      <c r="D478" s="17" t="s">
        <v>3126</v>
      </c>
      <c r="E478" s="17">
        <v>5.171213264920386</v>
      </c>
    </row>
    <row r="479">
      <c r="A479" s="17" t="s">
        <v>133</v>
      </c>
      <c r="B479" s="17" t="s">
        <v>87</v>
      </c>
      <c r="C479" s="17" t="s">
        <v>123</v>
      </c>
      <c r="D479" s="17" t="s">
        <v>3127</v>
      </c>
      <c r="E479" s="17">
        <v>5.80078197639954</v>
      </c>
    </row>
    <row r="480">
      <c r="A480" s="17" t="s">
        <v>133</v>
      </c>
      <c r="B480" s="17" t="s">
        <v>87</v>
      </c>
      <c r="C480" s="17" t="s">
        <v>123</v>
      </c>
      <c r="D480" s="17" t="s">
        <v>3128</v>
      </c>
      <c r="E480" s="17">
        <v>5.171213264920386</v>
      </c>
    </row>
    <row r="481">
      <c r="A481" s="17" t="s">
        <v>133</v>
      </c>
      <c r="B481" s="17" t="s">
        <v>87</v>
      </c>
      <c r="C481" s="17" t="s">
        <v>123</v>
      </c>
      <c r="D481" s="17" t="s">
        <v>3129</v>
      </c>
      <c r="E481" s="17">
        <v>4.646114594241849</v>
      </c>
    </row>
    <row r="482">
      <c r="A482" s="17" t="s">
        <v>133</v>
      </c>
      <c r="B482" s="17" t="s">
        <v>87</v>
      </c>
      <c r="C482" s="17" t="s">
        <v>123</v>
      </c>
      <c r="D482" s="17" t="s">
        <v>3130</v>
      </c>
      <c r="E482" s="17">
        <v>11.615323298295081</v>
      </c>
    </row>
    <row r="483">
      <c r="A483" s="17" t="s">
        <v>133</v>
      </c>
      <c r="B483" s="17" t="s">
        <v>87</v>
      </c>
      <c r="C483" s="17" t="s">
        <v>123</v>
      </c>
      <c r="D483" s="17" t="s">
        <v>3131</v>
      </c>
      <c r="E483" s="17">
        <v>6.731308207333021</v>
      </c>
    </row>
    <row r="484">
      <c r="A484" s="17" t="s">
        <v>133</v>
      </c>
      <c r="B484" s="17" t="s">
        <v>87</v>
      </c>
      <c r="C484" s="17" t="s">
        <v>123</v>
      </c>
      <c r="D484" s="17" t="s">
        <v>3132</v>
      </c>
      <c r="E484" s="17">
        <v>6.021423973070185</v>
      </c>
    </row>
    <row r="485">
      <c r="A485" s="17" t="s">
        <v>133</v>
      </c>
      <c r="B485" s="17" t="s">
        <v>87</v>
      </c>
      <c r="C485" s="17" t="s">
        <v>123</v>
      </c>
      <c r="D485" s="17" t="s">
        <v>3133</v>
      </c>
      <c r="E485" s="17">
        <v>1.5448065432008176</v>
      </c>
    </row>
    <row r="486">
      <c r="A486" s="17" t="s">
        <v>133</v>
      </c>
      <c r="B486" s="17" t="s">
        <v>87</v>
      </c>
      <c r="C486" s="17" t="s">
        <v>123</v>
      </c>
      <c r="D486" s="17" t="s">
        <v>3134</v>
      </c>
      <c r="E486" s="17">
        <v>4.123899261933093</v>
      </c>
    </row>
    <row r="487">
      <c r="A487" s="17" t="s">
        <v>133</v>
      </c>
      <c r="B487" s="17" t="s">
        <v>87</v>
      </c>
      <c r="C487" s="17" t="s">
        <v>123</v>
      </c>
      <c r="D487" s="17" t="s">
        <v>3135</v>
      </c>
      <c r="E487" s="17">
        <v>5.769269119997089</v>
      </c>
    </row>
    <row r="488">
      <c r="A488" s="17" t="s">
        <v>133</v>
      </c>
      <c r="B488" s="17" t="s">
        <v>87</v>
      </c>
      <c r="C488" s="17" t="s">
        <v>123</v>
      </c>
      <c r="D488" s="17" t="s">
        <v>3136</v>
      </c>
      <c r="E488" s="17">
        <v>5.321674137305273</v>
      </c>
    </row>
    <row r="489">
      <c r="A489" s="17" t="s">
        <v>133</v>
      </c>
      <c r="B489" s="17" t="s">
        <v>87</v>
      </c>
      <c r="C489" s="17" t="s">
        <v>123</v>
      </c>
      <c r="D489" s="17" t="s">
        <v>3137</v>
      </c>
      <c r="E489" s="17">
        <v>5.769269119997085</v>
      </c>
    </row>
    <row r="490">
      <c r="A490" s="17" t="s">
        <v>133</v>
      </c>
      <c r="B490" s="17" t="s">
        <v>87</v>
      </c>
      <c r="C490" s="17" t="s">
        <v>123</v>
      </c>
      <c r="D490" s="17" t="s">
        <v>3138</v>
      </c>
      <c r="E490" s="17">
        <v>5.321674137305299</v>
      </c>
    </row>
    <row r="491">
      <c r="A491" s="17" t="s">
        <v>133</v>
      </c>
      <c r="B491" s="17" t="s">
        <v>87</v>
      </c>
      <c r="C491" s="17" t="s">
        <v>123</v>
      </c>
      <c r="D491" s="17" t="s">
        <v>3139</v>
      </c>
      <c r="E491" s="17">
        <v>4.514053881200712</v>
      </c>
    </row>
    <row r="492">
      <c r="A492" s="17" t="s">
        <v>133</v>
      </c>
      <c r="B492" s="17" t="s">
        <v>87</v>
      </c>
      <c r="C492" s="17" t="s">
        <v>123</v>
      </c>
      <c r="D492" s="17" t="s">
        <v>3140</v>
      </c>
      <c r="E492" s="17">
        <v>4.13636786607858</v>
      </c>
    </row>
    <row r="493">
      <c r="A493" s="17" t="s">
        <v>133</v>
      </c>
      <c r="B493" s="17" t="s">
        <v>87</v>
      </c>
      <c r="C493" s="17" t="s">
        <v>123</v>
      </c>
      <c r="D493" s="17" t="s">
        <v>3141</v>
      </c>
      <c r="E493" s="17">
        <v>1.5200419387710933</v>
      </c>
    </row>
    <row r="494">
      <c r="A494" s="17" t="s">
        <v>133</v>
      </c>
      <c r="B494" s="17" t="s">
        <v>87</v>
      </c>
      <c r="C494" s="17" t="s">
        <v>123</v>
      </c>
      <c r="D494" s="17" t="s">
        <v>3142</v>
      </c>
      <c r="E494" s="17">
        <v>6.017674216488649</v>
      </c>
    </row>
    <row r="495">
      <c r="A495" s="17" t="s">
        <v>133</v>
      </c>
      <c r="B495" s="17" t="s">
        <v>87</v>
      </c>
      <c r="C495" s="17" t="s">
        <v>123</v>
      </c>
      <c r="D495" s="17" t="s">
        <v>3143</v>
      </c>
      <c r="E495" s="17">
        <v>6.624012098721589</v>
      </c>
    </row>
    <row r="496">
      <c r="A496" s="17" t="s">
        <v>133</v>
      </c>
      <c r="B496" s="17" t="s">
        <v>87</v>
      </c>
      <c r="C496" s="17" t="s">
        <v>123</v>
      </c>
      <c r="D496" s="17" t="s">
        <v>3144</v>
      </c>
      <c r="E496" s="17">
        <v>11.624042145859008</v>
      </c>
    </row>
    <row r="497">
      <c r="A497" s="17" t="s">
        <v>133</v>
      </c>
      <c r="B497" s="17" t="s">
        <v>87</v>
      </c>
      <c r="C497" s="17" t="s">
        <v>123</v>
      </c>
      <c r="D497" s="17" t="s">
        <v>3145</v>
      </c>
      <c r="E497" s="17">
        <v>5.798788166107368</v>
      </c>
    </row>
    <row r="498">
      <c r="A498" s="17" t="s">
        <v>133</v>
      </c>
      <c r="B498" s="17" t="s">
        <v>87</v>
      </c>
      <c r="C498" s="17" t="s">
        <v>123</v>
      </c>
      <c r="D498" s="17" t="s">
        <v>3146</v>
      </c>
      <c r="E498" s="17">
        <v>5.321674137305273</v>
      </c>
    </row>
    <row r="499">
      <c r="A499" s="17" t="s">
        <v>133</v>
      </c>
      <c r="B499" s="17" t="s">
        <v>87</v>
      </c>
      <c r="C499" s="17" t="s">
        <v>123</v>
      </c>
      <c r="D499" s="17" t="s">
        <v>3147</v>
      </c>
      <c r="E499" s="17">
        <v>5.798788166107376</v>
      </c>
    </row>
    <row r="500">
      <c r="A500" s="17" t="s">
        <v>133</v>
      </c>
      <c r="B500" s="17" t="s">
        <v>87</v>
      </c>
      <c r="C500" s="17" t="s">
        <v>123</v>
      </c>
      <c r="D500" s="17" t="s">
        <v>3148</v>
      </c>
      <c r="E500" s="17">
        <v>5.321674137305273</v>
      </c>
    </row>
    <row r="501">
      <c r="A501" s="17" t="s">
        <v>133</v>
      </c>
      <c r="B501" s="17" t="s">
        <v>87</v>
      </c>
      <c r="C501" s="17" t="s">
        <v>123</v>
      </c>
      <c r="D501" s="17" t="s">
        <v>3149</v>
      </c>
      <c r="E501" s="17">
        <v>5.798788166107324</v>
      </c>
    </row>
    <row r="502">
      <c r="A502" s="17" t="s">
        <v>133</v>
      </c>
      <c r="B502" s="17" t="s">
        <v>87</v>
      </c>
      <c r="C502" s="17" t="s">
        <v>123</v>
      </c>
      <c r="D502" s="17" t="s">
        <v>3150</v>
      </c>
      <c r="E502" s="17">
        <v>5.321551395237011</v>
      </c>
    </row>
    <row r="503">
      <c r="A503" s="17" t="s">
        <v>133</v>
      </c>
      <c r="B503" s="17" t="s">
        <v>87</v>
      </c>
      <c r="C503" s="17" t="s">
        <v>123</v>
      </c>
      <c r="D503" s="17" t="s">
        <v>3151</v>
      </c>
      <c r="E503" s="17">
        <v>5.798788166107334</v>
      </c>
    </row>
    <row r="504">
      <c r="A504" s="17" t="s">
        <v>133</v>
      </c>
      <c r="B504" s="17" t="s">
        <v>87</v>
      </c>
      <c r="C504" s="17" t="s">
        <v>123</v>
      </c>
      <c r="D504" s="17" t="s">
        <v>3152</v>
      </c>
      <c r="E504" s="17">
        <v>5.321551395237011</v>
      </c>
    </row>
    <row r="505">
      <c r="A505" s="17" t="s">
        <v>133</v>
      </c>
      <c r="B505" s="17" t="s">
        <v>87</v>
      </c>
      <c r="C505" s="17" t="s">
        <v>123</v>
      </c>
      <c r="D505" s="17" t="s">
        <v>3153</v>
      </c>
      <c r="E505" s="17">
        <v>5.769269119997078</v>
      </c>
    </row>
    <row r="506">
      <c r="A506" s="17" t="s">
        <v>133</v>
      </c>
      <c r="B506" s="17" t="s">
        <v>87</v>
      </c>
      <c r="C506" s="17" t="s">
        <v>123</v>
      </c>
      <c r="D506" s="17" t="s">
        <v>3154</v>
      </c>
      <c r="E506" s="17">
        <v>5.321551395237011</v>
      </c>
    </row>
    <row r="507">
      <c r="A507" s="17" t="s">
        <v>133</v>
      </c>
      <c r="B507" s="17" t="s">
        <v>87</v>
      </c>
      <c r="C507" s="17" t="s">
        <v>123</v>
      </c>
      <c r="D507" s="17" t="s">
        <v>3155</v>
      </c>
      <c r="E507" s="17">
        <v>5.769269119997069</v>
      </c>
    </row>
    <row r="508">
      <c r="A508" s="17" t="s">
        <v>133</v>
      </c>
      <c r="B508" s="17" t="s">
        <v>87</v>
      </c>
      <c r="C508" s="17" t="s">
        <v>123</v>
      </c>
      <c r="D508" s="17" t="s">
        <v>3156</v>
      </c>
      <c r="E508" s="17">
        <v>5.321551395237011</v>
      </c>
    </row>
    <row r="509">
      <c r="A509" s="17" t="s">
        <v>133</v>
      </c>
      <c r="B509" s="17" t="s">
        <v>87</v>
      </c>
      <c r="C509" s="17" t="s">
        <v>123</v>
      </c>
      <c r="D509" s="17" t="s">
        <v>3157</v>
      </c>
      <c r="E509" s="17">
        <v>5.799035241378409</v>
      </c>
    </row>
    <row r="510">
      <c r="A510" s="17" t="s">
        <v>133</v>
      </c>
      <c r="B510" s="17" t="s">
        <v>87</v>
      </c>
      <c r="C510" s="17" t="s">
        <v>123</v>
      </c>
      <c r="D510" s="17" t="s">
        <v>3158</v>
      </c>
      <c r="E510" s="17">
        <v>5.321821086337188</v>
      </c>
    </row>
    <row r="511">
      <c r="A511" s="17" t="s">
        <v>133</v>
      </c>
      <c r="B511" s="17" t="s">
        <v>87</v>
      </c>
      <c r="C511" s="17" t="s">
        <v>123</v>
      </c>
      <c r="D511" s="17" t="s">
        <v>3159</v>
      </c>
      <c r="E511" s="17">
        <v>5.799035241378418</v>
      </c>
    </row>
    <row r="512">
      <c r="A512" s="17" t="s">
        <v>133</v>
      </c>
      <c r="B512" s="17" t="s">
        <v>87</v>
      </c>
      <c r="C512" s="17" t="s">
        <v>123</v>
      </c>
      <c r="D512" s="17" t="s">
        <v>3160</v>
      </c>
      <c r="E512" s="17">
        <v>5.321821086337188</v>
      </c>
    </row>
    <row r="513">
      <c r="A513" s="17" t="s">
        <v>133</v>
      </c>
      <c r="B513" s="17" t="s">
        <v>87</v>
      </c>
      <c r="C513" s="17" t="s">
        <v>123</v>
      </c>
      <c r="D513" s="17" t="s">
        <v>3161</v>
      </c>
      <c r="E513" s="17">
        <v>5.811544214105133</v>
      </c>
    </row>
    <row r="514">
      <c r="A514" s="17" t="s">
        <v>133</v>
      </c>
      <c r="B514" s="17" t="s">
        <v>87</v>
      </c>
      <c r="C514" s="17" t="s">
        <v>123</v>
      </c>
      <c r="D514" s="17" t="s">
        <v>3162</v>
      </c>
      <c r="E514" s="17">
        <v>5.315406109788816</v>
      </c>
    </row>
    <row r="515">
      <c r="A515" s="17" t="s">
        <v>133</v>
      </c>
      <c r="B515" s="17" t="s">
        <v>87</v>
      </c>
      <c r="C515" s="17" t="s">
        <v>123</v>
      </c>
      <c r="D515" s="17" t="s">
        <v>3163</v>
      </c>
      <c r="E515" s="17">
        <v>5.811544214105143</v>
      </c>
    </row>
    <row r="516">
      <c r="A516" s="17" t="s">
        <v>133</v>
      </c>
      <c r="B516" s="17" t="s">
        <v>87</v>
      </c>
      <c r="C516" s="17" t="s">
        <v>123</v>
      </c>
      <c r="D516" s="17" t="s">
        <v>3164</v>
      </c>
      <c r="E516" s="17">
        <v>5.315406109788816</v>
      </c>
    </row>
    <row r="517">
      <c r="A517" s="17" t="s">
        <v>133</v>
      </c>
      <c r="B517" s="17" t="s">
        <v>87</v>
      </c>
      <c r="C517" s="17" t="s">
        <v>123</v>
      </c>
      <c r="D517" s="17" t="s">
        <v>3165</v>
      </c>
      <c r="E517" s="17">
        <v>5.81331700560165</v>
      </c>
    </row>
    <row r="518">
      <c r="A518" s="17" t="s">
        <v>133</v>
      </c>
      <c r="B518" s="17" t="s">
        <v>87</v>
      </c>
      <c r="C518" s="17" t="s">
        <v>123</v>
      </c>
      <c r="D518" s="17" t="s">
        <v>3166</v>
      </c>
      <c r="E518" s="17">
        <v>5.321524818236843</v>
      </c>
    </row>
    <row r="519">
      <c r="A519" s="17" t="s">
        <v>133</v>
      </c>
      <c r="B519" s="17" t="s">
        <v>87</v>
      </c>
      <c r="C519" s="17" t="s">
        <v>123</v>
      </c>
      <c r="D519" s="17" t="s">
        <v>3167</v>
      </c>
      <c r="E519" s="17">
        <v>5.8133170056016406</v>
      </c>
    </row>
    <row r="520">
      <c r="A520" s="17" t="s">
        <v>133</v>
      </c>
      <c r="B520" s="17" t="s">
        <v>87</v>
      </c>
      <c r="C520" s="17" t="s">
        <v>123</v>
      </c>
      <c r="D520" s="17" t="s">
        <v>3168</v>
      </c>
      <c r="E520" s="17">
        <v>5.321524818236843</v>
      </c>
    </row>
    <row r="521">
      <c r="A521" s="17" t="s">
        <v>133</v>
      </c>
      <c r="B521" s="17" t="s">
        <v>87</v>
      </c>
      <c r="C521" s="17" t="s">
        <v>123</v>
      </c>
      <c r="D521" s="17" t="s">
        <v>3169</v>
      </c>
      <c r="E521" s="17">
        <v>5.784159275433568</v>
      </c>
    </row>
    <row r="522">
      <c r="A522" s="17" t="s">
        <v>133</v>
      </c>
      <c r="B522" s="17" t="s">
        <v>87</v>
      </c>
      <c r="C522" s="17" t="s">
        <v>123</v>
      </c>
      <c r="D522" s="17" t="s">
        <v>3170</v>
      </c>
      <c r="E522" s="17">
        <v>5.321524818236843</v>
      </c>
    </row>
    <row r="523">
      <c r="A523" s="17" t="s">
        <v>133</v>
      </c>
      <c r="B523" s="17" t="s">
        <v>87</v>
      </c>
      <c r="C523" s="17" t="s">
        <v>123</v>
      </c>
      <c r="D523" s="17" t="s">
        <v>3171</v>
      </c>
      <c r="E523" s="17">
        <v>5.78415927543356</v>
      </c>
    </row>
    <row r="524">
      <c r="A524" s="17" t="s">
        <v>133</v>
      </c>
      <c r="B524" s="17" t="s">
        <v>87</v>
      </c>
      <c r="C524" s="17" t="s">
        <v>123</v>
      </c>
      <c r="D524" s="17" t="s">
        <v>3172</v>
      </c>
      <c r="E524" s="17">
        <v>5.321524818236843</v>
      </c>
    </row>
    <row r="525">
      <c r="A525" s="17" t="s">
        <v>133</v>
      </c>
      <c r="B525" s="17" t="s">
        <v>87</v>
      </c>
      <c r="C525" s="17" t="s">
        <v>123</v>
      </c>
      <c r="D525" s="17" t="s">
        <v>3173</v>
      </c>
      <c r="E525" s="17">
        <v>5.798712061091186</v>
      </c>
    </row>
    <row r="526">
      <c r="A526" s="17" t="s">
        <v>133</v>
      </c>
      <c r="B526" s="17" t="s">
        <v>87</v>
      </c>
      <c r="C526" s="17" t="s">
        <v>123</v>
      </c>
      <c r="D526" s="17" t="s">
        <v>3174</v>
      </c>
      <c r="E526" s="17">
        <v>5.3215513825567315</v>
      </c>
    </row>
    <row r="527">
      <c r="A527" s="17" t="s">
        <v>133</v>
      </c>
      <c r="B527" s="17" t="s">
        <v>87</v>
      </c>
      <c r="C527" s="17" t="s">
        <v>123</v>
      </c>
      <c r="D527" s="17" t="s">
        <v>3175</v>
      </c>
      <c r="E527" s="17">
        <v>5.798712061091186</v>
      </c>
    </row>
    <row r="528">
      <c r="A528" s="17" t="s">
        <v>133</v>
      </c>
      <c r="B528" s="17" t="s">
        <v>87</v>
      </c>
      <c r="C528" s="17" t="s">
        <v>123</v>
      </c>
      <c r="D528" s="17" t="s">
        <v>3176</v>
      </c>
      <c r="E528" s="17">
        <v>5.3215513825567315</v>
      </c>
    </row>
    <row r="529">
      <c r="A529" s="17" t="s">
        <v>133</v>
      </c>
      <c r="B529" s="17" t="s">
        <v>87</v>
      </c>
      <c r="C529" s="17" t="s">
        <v>123</v>
      </c>
      <c r="D529" s="17" t="s">
        <v>3177</v>
      </c>
      <c r="E529" s="17">
        <v>5.7694677446536</v>
      </c>
    </row>
    <row r="530">
      <c r="A530" s="17" t="s">
        <v>133</v>
      </c>
      <c r="B530" s="17" t="s">
        <v>87</v>
      </c>
      <c r="C530" s="17" t="s">
        <v>123</v>
      </c>
      <c r="D530" s="17" t="s">
        <v>3178</v>
      </c>
      <c r="E530" s="17">
        <v>5.3215513825567315</v>
      </c>
    </row>
    <row r="531">
      <c r="A531" s="17" t="s">
        <v>133</v>
      </c>
      <c r="B531" s="17" t="s">
        <v>87</v>
      </c>
      <c r="C531" s="17" t="s">
        <v>123</v>
      </c>
      <c r="D531" s="17" t="s">
        <v>3179</v>
      </c>
      <c r="E531" s="17">
        <v>5.769467744653635</v>
      </c>
    </row>
    <row r="532">
      <c r="A532" s="17" t="s">
        <v>133</v>
      </c>
      <c r="B532" s="17" t="s">
        <v>87</v>
      </c>
      <c r="C532" s="17" t="s">
        <v>123</v>
      </c>
      <c r="D532" s="17" t="s">
        <v>3180</v>
      </c>
      <c r="E532" s="17">
        <v>5.3215513825567315</v>
      </c>
    </row>
    <row r="533">
      <c r="A533" s="17" t="s">
        <v>133</v>
      </c>
      <c r="B533" s="17" t="s">
        <v>87</v>
      </c>
      <c r="C533" s="17" t="s">
        <v>123</v>
      </c>
      <c r="D533" s="17" t="s">
        <v>3181</v>
      </c>
      <c r="E533" s="17">
        <v>5.919934621120355</v>
      </c>
    </row>
    <row r="534">
      <c r="A534" s="17" t="s">
        <v>133</v>
      </c>
      <c r="B534" s="17" t="s">
        <v>87</v>
      </c>
      <c r="C534" s="17" t="s">
        <v>123</v>
      </c>
      <c r="D534" s="17" t="s">
        <v>3182</v>
      </c>
      <c r="E534" s="17">
        <v>5.410241226915263</v>
      </c>
    </row>
    <row r="535">
      <c r="A535" s="17" t="s">
        <v>133</v>
      </c>
      <c r="B535" s="17" t="s">
        <v>87</v>
      </c>
      <c r="C535" s="17" t="s">
        <v>123</v>
      </c>
      <c r="D535" s="17" t="s">
        <v>3183</v>
      </c>
      <c r="E535" s="17">
        <v>5.919934621120355</v>
      </c>
    </row>
    <row r="536">
      <c r="A536" s="17" t="s">
        <v>133</v>
      </c>
      <c r="B536" s="17" t="s">
        <v>87</v>
      </c>
      <c r="C536" s="17" t="s">
        <v>123</v>
      </c>
      <c r="D536" s="17" t="s">
        <v>3184</v>
      </c>
      <c r="E536" s="17">
        <v>5.410241226915263</v>
      </c>
    </row>
    <row r="537">
      <c r="A537" s="17" t="s">
        <v>133</v>
      </c>
      <c r="B537" s="17" t="s">
        <v>87</v>
      </c>
      <c r="C537" s="17" t="s">
        <v>123</v>
      </c>
      <c r="D537" s="17" t="s">
        <v>3185</v>
      </c>
      <c r="E537" s="17">
        <v>5.784639540402471</v>
      </c>
    </row>
    <row r="538">
      <c r="A538" s="17" t="s">
        <v>133</v>
      </c>
      <c r="B538" s="17" t="s">
        <v>87</v>
      </c>
      <c r="C538" s="17" t="s">
        <v>123</v>
      </c>
      <c r="D538" s="17" t="s">
        <v>3186</v>
      </c>
      <c r="E538" s="17">
        <v>5.321548747785505</v>
      </c>
    </row>
    <row r="539">
      <c r="A539" s="17" t="s">
        <v>133</v>
      </c>
      <c r="B539" s="17" t="s">
        <v>87</v>
      </c>
      <c r="C539" s="17" t="s">
        <v>123</v>
      </c>
      <c r="D539" s="17" t="s">
        <v>3187</v>
      </c>
      <c r="E539" s="17">
        <v>5.78463954040248</v>
      </c>
    </row>
    <row r="540">
      <c r="A540" s="17" t="s">
        <v>133</v>
      </c>
      <c r="B540" s="17" t="s">
        <v>87</v>
      </c>
      <c r="C540" s="17" t="s">
        <v>123</v>
      </c>
      <c r="D540" s="17" t="s">
        <v>3188</v>
      </c>
      <c r="E540" s="17">
        <v>5.321548747785505</v>
      </c>
    </row>
    <row r="541">
      <c r="A541" s="17" t="s">
        <v>133</v>
      </c>
      <c r="B541" s="17" t="s">
        <v>87</v>
      </c>
      <c r="C541" s="17" t="s">
        <v>123</v>
      </c>
      <c r="D541" s="17" t="s">
        <v>3189</v>
      </c>
      <c r="E541" s="17">
        <v>5.783417730478965</v>
      </c>
    </row>
    <row r="542">
      <c r="A542" s="17" t="s">
        <v>133</v>
      </c>
      <c r="B542" s="17" t="s">
        <v>87</v>
      </c>
      <c r="C542" s="17" t="s">
        <v>123</v>
      </c>
      <c r="D542" s="17" t="s">
        <v>3190</v>
      </c>
      <c r="E542" s="17">
        <v>5.321548747785505</v>
      </c>
    </row>
    <row r="543">
      <c r="A543" s="17" t="s">
        <v>133</v>
      </c>
      <c r="B543" s="17" t="s">
        <v>87</v>
      </c>
      <c r="C543" s="17" t="s">
        <v>123</v>
      </c>
      <c r="D543" s="17" t="s">
        <v>3191</v>
      </c>
      <c r="E543" s="17">
        <v>5.783417730478965</v>
      </c>
    </row>
    <row r="544">
      <c r="A544" s="17" t="s">
        <v>133</v>
      </c>
      <c r="B544" s="17" t="s">
        <v>87</v>
      </c>
      <c r="C544" s="17" t="s">
        <v>123</v>
      </c>
      <c r="D544" s="17" t="s">
        <v>3192</v>
      </c>
      <c r="E544" s="17">
        <v>5.321548747785505</v>
      </c>
    </row>
    <row r="545">
      <c r="A545" s="17" t="s">
        <v>133</v>
      </c>
      <c r="B545" s="17" t="s">
        <v>87</v>
      </c>
      <c r="C545" s="17" t="s">
        <v>123</v>
      </c>
      <c r="D545" s="17" t="s">
        <v>3193</v>
      </c>
      <c r="E545" s="17">
        <v>5.769264213889208</v>
      </c>
    </row>
    <row r="546">
      <c r="A546" s="17" t="s">
        <v>133</v>
      </c>
      <c r="B546" s="17" t="s">
        <v>87</v>
      </c>
      <c r="C546" s="17" t="s">
        <v>123</v>
      </c>
      <c r="D546" s="17" t="s">
        <v>3194</v>
      </c>
      <c r="E546" s="17">
        <v>5.321673613024492</v>
      </c>
    </row>
    <row r="547">
      <c r="A547" s="17" t="s">
        <v>133</v>
      </c>
      <c r="B547" s="17" t="s">
        <v>87</v>
      </c>
      <c r="C547" s="17" t="s">
        <v>123</v>
      </c>
      <c r="D547" s="17" t="s">
        <v>3195</v>
      </c>
      <c r="E547" s="17">
        <v>5.769264213889196</v>
      </c>
    </row>
    <row r="548">
      <c r="A548" s="17" t="s">
        <v>133</v>
      </c>
      <c r="B548" s="17" t="s">
        <v>87</v>
      </c>
      <c r="C548" s="17" t="s">
        <v>123</v>
      </c>
      <c r="D548" s="17" t="s">
        <v>3196</v>
      </c>
      <c r="E548" s="17">
        <v>5.321673613024518</v>
      </c>
    </row>
    <row r="549">
      <c r="A549" s="17" t="s">
        <v>133</v>
      </c>
      <c r="B549" s="17" t="s">
        <v>87</v>
      </c>
      <c r="C549" s="17" t="s">
        <v>123</v>
      </c>
      <c r="D549" s="17" t="s">
        <v>3197</v>
      </c>
      <c r="E549" s="17">
        <v>5.798735698578576</v>
      </c>
    </row>
    <row r="550">
      <c r="A550" s="17" t="s">
        <v>133</v>
      </c>
      <c r="B550" s="17" t="s">
        <v>87</v>
      </c>
      <c r="C550" s="17" t="s">
        <v>123</v>
      </c>
      <c r="D550" s="17" t="s">
        <v>3198</v>
      </c>
      <c r="E550" s="17">
        <v>5.3216736130244655</v>
      </c>
    </row>
    <row r="551">
      <c r="A551" s="17" t="s">
        <v>133</v>
      </c>
      <c r="B551" s="17" t="s">
        <v>87</v>
      </c>
      <c r="C551" s="17" t="s">
        <v>123</v>
      </c>
      <c r="D551" s="17" t="s">
        <v>3199</v>
      </c>
      <c r="E551" s="17">
        <v>5.79873569857857</v>
      </c>
    </row>
    <row r="552">
      <c r="A552" s="17" t="s">
        <v>133</v>
      </c>
      <c r="B552" s="17" t="s">
        <v>87</v>
      </c>
      <c r="C552" s="17" t="s">
        <v>123</v>
      </c>
      <c r="D552" s="17" t="s">
        <v>3200</v>
      </c>
      <c r="E552" s="17">
        <v>5.321673613024492</v>
      </c>
    </row>
    <row r="553">
      <c r="A553" s="17" t="s">
        <v>133</v>
      </c>
      <c r="B553" s="17" t="s">
        <v>87</v>
      </c>
      <c r="C553" s="17" t="s">
        <v>123</v>
      </c>
      <c r="D553" s="17" t="s">
        <v>3201</v>
      </c>
      <c r="E553" s="17">
        <v>4.523746123170838</v>
      </c>
    </row>
    <row r="554">
      <c r="A554" s="17" t="s">
        <v>133</v>
      </c>
      <c r="B554" s="17" t="s">
        <v>87</v>
      </c>
      <c r="C554" s="17" t="s">
        <v>123</v>
      </c>
      <c r="D554" s="17" t="s">
        <v>3202</v>
      </c>
      <c r="E554" s="17">
        <v>11.488253784174498</v>
      </c>
    </row>
    <row r="555">
      <c r="A555" s="17" t="s">
        <v>133</v>
      </c>
      <c r="B555" s="17" t="s">
        <v>87</v>
      </c>
      <c r="C555" s="17" t="s">
        <v>123</v>
      </c>
      <c r="D555" s="17" t="s">
        <v>3203</v>
      </c>
      <c r="E555" s="17">
        <v>6.60893905793949</v>
      </c>
    </row>
    <row r="556">
      <c r="A556" s="17" t="s">
        <v>133</v>
      </c>
      <c r="B556" s="17" t="s">
        <v>87</v>
      </c>
      <c r="C556" s="17" t="s">
        <v>123</v>
      </c>
      <c r="D556" s="17" t="s">
        <v>3204</v>
      </c>
      <c r="E556" s="17">
        <v>6.017442184337482</v>
      </c>
    </row>
    <row r="557">
      <c r="A557" s="17" t="s">
        <v>133</v>
      </c>
      <c r="B557" s="17" t="s">
        <v>87</v>
      </c>
      <c r="C557" s="17" t="s">
        <v>123</v>
      </c>
      <c r="D557" s="17" t="s">
        <v>3205</v>
      </c>
      <c r="E557" s="17">
        <v>1.5448072215233664</v>
      </c>
    </row>
    <row r="558">
      <c r="A558" s="17" t="s">
        <v>133</v>
      </c>
      <c r="B558" s="17" t="s">
        <v>87</v>
      </c>
      <c r="C558" s="17" t="s">
        <v>123</v>
      </c>
      <c r="D558" s="17" t="s">
        <v>3206</v>
      </c>
      <c r="E558" s="17">
        <v>4.000811536545236</v>
      </c>
    </row>
    <row r="559">
      <c r="A559" s="17" t="s">
        <v>133</v>
      </c>
      <c r="B559" s="17" t="s">
        <v>87</v>
      </c>
      <c r="C559" s="17" t="s">
        <v>123</v>
      </c>
      <c r="D559" s="17" t="s">
        <v>3207</v>
      </c>
      <c r="E559" s="17">
        <v>6.309034232774314</v>
      </c>
    </row>
    <row r="560">
      <c r="A560" s="17" t="s">
        <v>133</v>
      </c>
      <c r="B560" s="17" t="s">
        <v>87</v>
      </c>
      <c r="C560" s="17" t="s">
        <v>123</v>
      </c>
      <c r="D560" s="17" t="s">
        <v>3208</v>
      </c>
      <c r="E560" s="17">
        <v>5.321551352880756</v>
      </c>
    </row>
    <row r="561">
      <c r="A561" s="17" t="s">
        <v>133</v>
      </c>
      <c r="B561" s="17" t="s">
        <v>87</v>
      </c>
      <c r="C561" s="17" t="s">
        <v>123</v>
      </c>
      <c r="D561" s="17" t="s">
        <v>3209</v>
      </c>
      <c r="E561" s="17">
        <v>6.309034232774319</v>
      </c>
    </row>
    <row r="562">
      <c r="A562" s="17" t="s">
        <v>133</v>
      </c>
      <c r="B562" s="17" t="s">
        <v>87</v>
      </c>
      <c r="C562" s="17" t="s">
        <v>123</v>
      </c>
      <c r="D562" s="17" t="s">
        <v>3210</v>
      </c>
      <c r="E562" s="17">
        <v>5.321551352880756</v>
      </c>
    </row>
    <row r="563">
      <c r="A563" s="17" t="s">
        <v>133</v>
      </c>
      <c r="B563" s="17" t="s">
        <v>87</v>
      </c>
      <c r="C563" s="17" t="s">
        <v>123</v>
      </c>
      <c r="D563" s="17" t="s">
        <v>3211</v>
      </c>
      <c r="E563" s="17">
        <v>5.798788166107227</v>
      </c>
    </row>
    <row r="564">
      <c r="A564" s="17" t="s">
        <v>133</v>
      </c>
      <c r="B564" s="17" t="s">
        <v>87</v>
      </c>
      <c r="C564" s="17" t="s">
        <v>123</v>
      </c>
      <c r="D564" s="17" t="s">
        <v>3212</v>
      </c>
      <c r="E564" s="17">
        <v>5.321551352880756</v>
      </c>
    </row>
    <row r="565">
      <c r="A565" s="17" t="s">
        <v>133</v>
      </c>
      <c r="B565" s="17" t="s">
        <v>87</v>
      </c>
      <c r="C565" s="17" t="s">
        <v>123</v>
      </c>
      <c r="D565" s="17" t="s">
        <v>3213</v>
      </c>
      <c r="E565" s="17">
        <v>5.798788166107233</v>
      </c>
    </row>
    <row r="566">
      <c r="A566" s="17" t="s">
        <v>133</v>
      </c>
      <c r="B566" s="17" t="s">
        <v>87</v>
      </c>
      <c r="C566" s="17" t="s">
        <v>123</v>
      </c>
      <c r="D566" s="17" t="s">
        <v>3214</v>
      </c>
      <c r="E566" s="17">
        <v>5.3215513528808085</v>
      </c>
    </row>
    <row r="567">
      <c r="A567" s="17" t="s">
        <v>133</v>
      </c>
      <c r="B567" s="17" t="s">
        <v>87</v>
      </c>
      <c r="C567" s="17" t="s">
        <v>123</v>
      </c>
      <c r="D567" s="17" t="s">
        <v>3215</v>
      </c>
      <c r="E567" s="17">
        <v>5.756990256395799</v>
      </c>
    </row>
    <row r="568">
      <c r="A568" s="17" t="s">
        <v>133</v>
      </c>
      <c r="B568" s="17" t="s">
        <v>87</v>
      </c>
      <c r="C568" s="17" t="s">
        <v>123</v>
      </c>
      <c r="D568" s="17" t="s">
        <v>3216</v>
      </c>
      <c r="E568" s="17">
        <v>5.315406109793391</v>
      </c>
    </row>
    <row r="569">
      <c r="A569" s="17" t="s">
        <v>133</v>
      </c>
      <c r="B569" s="17" t="s">
        <v>87</v>
      </c>
      <c r="C569" s="17" t="s">
        <v>123</v>
      </c>
      <c r="D569" s="17" t="s">
        <v>3217</v>
      </c>
      <c r="E569" s="17">
        <v>5.756990256395796</v>
      </c>
    </row>
    <row r="570">
      <c r="A570" s="17" t="s">
        <v>133</v>
      </c>
      <c r="B570" s="17" t="s">
        <v>87</v>
      </c>
      <c r="C570" s="17" t="s">
        <v>123</v>
      </c>
      <c r="D570" s="17" t="s">
        <v>3218</v>
      </c>
      <c r="E570" s="17">
        <v>5.315406109793391</v>
      </c>
    </row>
    <row r="571">
      <c r="A571" s="17" t="s">
        <v>133</v>
      </c>
      <c r="B571" s="17" t="s">
        <v>87</v>
      </c>
      <c r="C571" s="17" t="s">
        <v>123</v>
      </c>
      <c r="D571" s="17" t="s">
        <v>3219</v>
      </c>
      <c r="E571" s="17">
        <v>5.77287954983727</v>
      </c>
    </row>
    <row r="572">
      <c r="A572" s="17" t="s">
        <v>133</v>
      </c>
      <c r="B572" s="17" t="s">
        <v>87</v>
      </c>
      <c r="C572" s="17" t="s">
        <v>123</v>
      </c>
      <c r="D572" s="17" t="s">
        <v>3220</v>
      </c>
      <c r="E572" s="17">
        <v>5.355161784008051</v>
      </c>
    </row>
    <row r="573">
      <c r="A573" s="17" t="s">
        <v>133</v>
      </c>
      <c r="B573" s="17" t="s">
        <v>87</v>
      </c>
      <c r="C573" s="17" t="s">
        <v>123</v>
      </c>
      <c r="D573" s="17" t="s">
        <v>3221</v>
      </c>
      <c r="E573" s="17">
        <v>5.772879549837262</v>
      </c>
    </row>
    <row r="574">
      <c r="A574" s="17" t="s">
        <v>133</v>
      </c>
      <c r="B574" s="17" t="s">
        <v>87</v>
      </c>
      <c r="C574" s="17" t="s">
        <v>123</v>
      </c>
      <c r="D574" s="17" t="s">
        <v>3222</v>
      </c>
      <c r="E574" s="17">
        <v>5.355161784008051</v>
      </c>
    </row>
    <row r="575">
      <c r="A575" s="17" t="s">
        <v>133</v>
      </c>
      <c r="B575" s="17" t="s">
        <v>87</v>
      </c>
      <c r="C575" s="17" t="s">
        <v>123</v>
      </c>
      <c r="D575" s="17" t="s">
        <v>3223</v>
      </c>
      <c r="E575" s="17">
        <v>4.5268768405034905</v>
      </c>
    </row>
    <row r="576">
      <c r="A576" s="17" t="s">
        <v>133</v>
      </c>
      <c r="B576" s="17" t="s">
        <v>87</v>
      </c>
      <c r="C576" s="17" t="s">
        <v>123</v>
      </c>
      <c r="D576" s="17" t="s">
        <v>3224</v>
      </c>
      <c r="E576" s="17">
        <v>4.136367866074112</v>
      </c>
    </row>
    <row r="577">
      <c r="A577" s="17" t="s">
        <v>133</v>
      </c>
      <c r="B577" s="17" t="s">
        <v>87</v>
      </c>
      <c r="C577" s="17" t="s">
        <v>123</v>
      </c>
      <c r="D577" s="17" t="s">
        <v>3225</v>
      </c>
      <c r="E577" s="17">
        <v>1.5299872923901023</v>
      </c>
    </row>
    <row r="578">
      <c r="A578" s="17" t="s">
        <v>133</v>
      </c>
      <c r="B578" s="17" t="s">
        <v>87</v>
      </c>
      <c r="C578" s="17" t="s">
        <v>123</v>
      </c>
      <c r="D578" s="17" t="s">
        <v>3226</v>
      </c>
      <c r="E578" s="17">
        <v>6.0175517180037</v>
      </c>
    </row>
    <row r="579">
      <c r="A579" s="17" t="s">
        <v>133</v>
      </c>
      <c r="B579" s="17" t="s">
        <v>87</v>
      </c>
      <c r="C579" s="17" t="s">
        <v>123</v>
      </c>
      <c r="D579" s="17" t="s">
        <v>3227</v>
      </c>
      <c r="E579" s="17">
        <v>6.6268897044053485</v>
      </c>
    </row>
    <row r="580">
      <c r="A580" s="17" t="s">
        <v>133</v>
      </c>
      <c r="B580" s="17" t="s">
        <v>87</v>
      </c>
      <c r="C580" s="17" t="s">
        <v>123</v>
      </c>
      <c r="D580" s="17" t="s">
        <v>3228</v>
      </c>
      <c r="E580" s="17">
        <v>11.623919647369602</v>
      </c>
    </row>
    <row r="581">
      <c r="A581" s="17" t="s">
        <v>133</v>
      </c>
      <c r="B581" s="17" t="s">
        <v>87</v>
      </c>
      <c r="C581" s="17" t="s">
        <v>123</v>
      </c>
      <c r="D581" s="17" t="s">
        <v>3229</v>
      </c>
      <c r="E581" s="17">
        <v>4.523999904950224</v>
      </c>
    </row>
    <row r="582">
      <c r="A582" s="17" t="s">
        <v>133</v>
      </c>
      <c r="B582" s="17" t="s">
        <v>87</v>
      </c>
      <c r="C582" s="17" t="s">
        <v>123</v>
      </c>
      <c r="D582" s="17" t="s">
        <v>3230</v>
      </c>
      <c r="E582" s="17">
        <v>11.623919647369602</v>
      </c>
    </row>
    <row r="583">
      <c r="A583" s="17" t="s">
        <v>133</v>
      </c>
      <c r="B583" s="17" t="s">
        <v>87</v>
      </c>
      <c r="C583" s="17" t="s">
        <v>123</v>
      </c>
      <c r="D583" s="17" t="s">
        <v>3231</v>
      </c>
      <c r="E583" s="17">
        <v>6.609192833502538</v>
      </c>
    </row>
    <row r="584">
      <c r="A584" s="17" t="s">
        <v>133</v>
      </c>
      <c r="B584" s="17" t="s">
        <v>87</v>
      </c>
      <c r="C584" s="17" t="s">
        <v>123</v>
      </c>
      <c r="D584" s="17" t="s">
        <v>3232</v>
      </c>
      <c r="E584" s="17">
        <v>6.0175517180037</v>
      </c>
    </row>
    <row r="585">
      <c r="A585" s="17" t="s">
        <v>133</v>
      </c>
      <c r="B585" s="17" t="s">
        <v>87</v>
      </c>
      <c r="C585" s="17" t="s">
        <v>123</v>
      </c>
      <c r="D585" s="17" t="s">
        <v>3233</v>
      </c>
      <c r="E585" s="17">
        <v>1.5448072277397082</v>
      </c>
    </row>
    <row r="586">
      <c r="A586" s="17" t="s">
        <v>133</v>
      </c>
      <c r="B586" s="17" t="s">
        <v>87</v>
      </c>
      <c r="C586" s="17" t="s">
        <v>123</v>
      </c>
      <c r="D586" s="17" t="s">
        <v>3234</v>
      </c>
      <c r="E586" s="17">
        <v>4.136367866074112</v>
      </c>
    </row>
    <row r="587">
      <c r="A587" s="17" t="s">
        <v>133</v>
      </c>
      <c r="B587" s="17" t="s">
        <v>87</v>
      </c>
      <c r="C587" s="17" t="s">
        <v>123</v>
      </c>
      <c r="D587" s="17" t="s">
        <v>3235</v>
      </c>
      <c r="E587" s="17">
        <v>6.4589457517732605</v>
      </c>
    </row>
    <row r="588">
      <c r="A588" s="17" t="s">
        <v>133</v>
      </c>
      <c r="B588" s="17" t="s">
        <v>87</v>
      </c>
      <c r="C588" s="17" t="s">
        <v>123</v>
      </c>
      <c r="D588" s="17" t="s">
        <v>3236</v>
      </c>
      <c r="E588" s="17">
        <v>6.0178214091038775</v>
      </c>
    </row>
    <row r="589">
      <c r="A589" s="17" t="s">
        <v>133</v>
      </c>
      <c r="B589" s="17" t="s">
        <v>87</v>
      </c>
      <c r="C589" s="17" t="s">
        <v>123</v>
      </c>
      <c r="D589" s="17" t="s">
        <v>3237</v>
      </c>
      <c r="E589" s="17">
        <v>1.5450543000441532</v>
      </c>
    </row>
    <row r="590">
      <c r="A590" s="17" t="s">
        <v>133</v>
      </c>
      <c r="B590" s="17" t="s">
        <v>87</v>
      </c>
      <c r="C590" s="17" t="s">
        <v>123</v>
      </c>
      <c r="D590" s="17" t="s">
        <v>3238</v>
      </c>
      <c r="E590" s="17">
        <v>4.136098174973946</v>
      </c>
    </row>
    <row r="591">
      <c r="A591" s="17" t="s">
        <v>133</v>
      </c>
      <c r="B591" s="17" t="s">
        <v>87</v>
      </c>
      <c r="C591" s="17" t="s">
        <v>123</v>
      </c>
      <c r="D591" s="17" t="s">
        <v>3239</v>
      </c>
      <c r="E591" s="17">
        <v>4.373999895525394</v>
      </c>
    </row>
    <row r="592">
      <c r="A592" s="17" t="s">
        <v>133</v>
      </c>
      <c r="B592" s="17" t="s">
        <v>87</v>
      </c>
      <c r="C592" s="17" t="s">
        <v>123</v>
      </c>
      <c r="D592" s="17" t="s">
        <v>3240</v>
      </c>
      <c r="E592" s="17">
        <v>11.62391964736959</v>
      </c>
    </row>
    <row r="593">
      <c r="A593" s="17" t="s">
        <v>133</v>
      </c>
      <c r="B593" s="17" t="s">
        <v>87</v>
      </c>
      <c r="C593" s="17" t="s">
        <v>123</v>
      </c>
      <c r="D593" s="17" t="s">
        <v>3241</v>
      </c>
      <c r="E593" s="17">
        <v>1.5625004582139603</v>
      </c>
    </row>
    <row r="594">
      <c r="A594" s="17" t="s">
        <v>133</v>
      </c>
      <c r="B594" s="17" t="s">
        <v>87</v>
      </c>
      <c r="C594" s="17" t="s">
        <v>123</v>
      </c>
      <c r="D594" s="17" t="s">
        <v>3242</v>
      </c>
      <c r="E594" s="17">
        <v>4.120946644362315</v>
      </c>
    </row>
    <row r="595">
      <c r="A595" s="17" t="s">
        <v>133</v>
      </c>
      <c r="B595" s="17" t="s">
        <v>87</v>
      </c>
      <c r="C595" s="17" t="s">
        <v>123</v>
      </c>
      <c r="D595" s="17" t="s">
        <v>3243</v>
      </c>
      <c r="E595" s="17">
        <v>4.526499148995511</v>
      </c>
    </row>
    <row r="596">
      <c r="A596" s="17" t="s">
        <v>133</v>
      </c>
      <c r="B596" s="17" t="s">
        <v>87</v>
      </c>
      <c r="C596" s="17" t="s">
        <v>123</v>
      </c>
      <c r="D596" s="17" t="s">
        <v>3244</v>
      </c>
      <c r="E596" s="17">
        <v>11.608471848657645</v>
      </c>
    </row>
    <row r="597">
      <c r="A597" s="17" t="s">
        <v>133</v>
      </c>
      <c r="B597" s="17" t="s">
        <v>87</v>
      </c>
      <c r="C597" s="17" t="s">
        <v>123</v>
      </c>
      <c r="D597" s="17" t="s">
        <v>3245</v>
      </c>
      <c r="E597" s="17">
        <v>6.593998847073556</v>
      </c>
    </row>
    <row r="598">
      <c r="A598" s="17" t="s">
        <v>133</v>
      </c>
      <c r="B598" s="17" t="s">
        <v>87</v>
      </c>
      <c r="C598" s="17" t="s">
        <v>123</v>
      </c>
      <c r="D598" s="17" t="s">
        <v>3246</v>
      </c>
      <c r="E598" s="17">
        <v>6.017525141003557</v>
      </c>
    </row>
    <row r="599">
      <c r="A599" s="17" t="s">
        <v>133</v>
      </c>
      <c r="B599" s="17" t="s">
        <v>87</v>
      </c>
      <c r="C599" s="17" t="s">
        <v>123</v>
      </c>
      <c r="D599" s="17" t="s">
        <v>3247</v>
      </c>
      <c r="E599" s="17">
        <v>1.5160811575483542</v>
      </c>
    </row>
    <row r="600">
      <c r="A600" s="17" t="s">
        <v>133</v>
      </c>
      <c r="B600" s="17" t="s">
        <v>87</v>
      </c>
      <c r="C600" s="17" t="s">
        <v>123</v>
      </c>
      <c r="D600" s="17" t="s">
        <v>3248</v>
      </c>
      <c r="E600" s="17">
        <v>6.017525141003557</v>
      </c>
    </row>
    <row r="601">
      <c r="A601" s="17" t="s">
        <v>133</v>
      </c>
      <c r="B601" s="17" t="s">
        <v>87</v>
      </c>
      <c r="C601" s="17" t="s">
        <v>123</v>
      </c>
      <c r="D601" s="17" t="s">
        <v>3249</v>
      </c>
      <c r="E601" s="17">
        <v>6.609784748003774</v>
      </c>
    </row>
    <row r="602">
      <c r="A602" s="17" t="s">
        <v>133</v>
      </c>
      <c r="B602" s="17" t="s">
        <v>87</v>
      </c>
      <c r="C602" s="17" t="s">
        <v>123</v>
      </c>
      <c r="D602" s="17" t="s">
        <v>3250</v>
      </c>
      <c r="E602" s="17">
        <v>11.608471848657645</v>
      </c>
    </row>
    <row r="603">
      <c r="A603" s="17" t="s">
        <v>133</v>
      </c>
      <c r="B603" s="17" t="s">
        <v>87</v>
      </c>
      <c r="C603" s="17" t="s">
        <v>123</v>
      </c>
      <c r="D603" s="17" t="s">
        <v>3251</v>
      </c>
      <c r="E603" s="17">
        <v>4.495865749260176</v>
      </c>
    </row>
    <row r="604">
      <c r="A604" s="17" t="s">
        <v>133</v>
      </c>
      <c r="B604" s="17" t="s">
        <v>87</v>
      </c>
      <c r="C604" s="17" t="s">
        <v>123</v>
      </c>
      <c r="D604" s="17" t="s">
        <v>3252</v>
      </c>
      <c r="E604" s="17">
        <v>4.1209466443623395</v>
      </c>
    </row>
    <row r="605">
      <c r="A605" s="17" t="s">
        <v>133</v>
      </c>
      <c r="B605" s="17" t="s">
        <v>87</v>
      </c>
      <c r="C605" s="17" t="s">
        <v>123</v>
      </c>
      <c r="D605" s="17" t="s">
        <v>3253</v>
      </c>
      <c r="E605" s="17">
        <v>1.5448072432598283</v>
      </c>
    </row>
    <row r="606">
      <c r="A606" s="17" t="s">
        <v>133</v>
      </c>
      <c r="B606" s="17" t="s">
        <v>87</v>
      </c>
      <c r="C606" s="17" t="s">
        <v>123</v>
      </c>
      <c r="D606" s="17" t="s">
        <v>3254</v>
      </c>
      <c r="E606" s="17">
        <v>4.120920080042424</v>
      </c>
    </row>
    <row r="607">
      <c r="A607" s="17" t="s">
        <v>133</v>
      </c>
      <c r="B607" s="17" t="s">
        <v>87</v>
      </c>
      <c r="C607" s="17" t="s">
        <v>123</v>
      </c>
      <c r="D607" s="17" t="s">
        <v>3255</v>
      </c>
      <c r="E607" s="17">
        <v>4.5240022937725195</v>
      </c>
    </row>
    <row r="608">
      <c r="A608" s="17" t="s">
        <v>133</v>
      </c>
      <c r="B608" s="17" t="s">
        <v>87</v>
      </c>
      <c r="C608" s="17" t="s">
        <v>123</v>
      </c>
      <c r="D608" s="17" t="s">
        <v>3256</v>
      </c>
      <c r="E608" s="17">
        <v>11.608471848657645</v>
      </c>
    </row>
    <row r="609">
      <c r="A609" s="17" t="s">
        <v>133</v>
      </c>
      <c r="B609" s="17" t="s">
        <v>87</v>
      </c>
      <c r="C609" s="17" t="s">
        <v>123</v>
      </c>
      <c r="D609" s="17" t="s">
        <v>3257</v>
      </c>
      <c r="E609" s="17">
        <v>6.609195206804715</v>
      </c>
    </row>
    <row r="610">
      <c r="A610" s="17" t="s">
        <v>133</v>
      </c>
      <c r="B610" s="17" t="s">
        <v>87</v>
      </c>
      <c r="C610" s="17" t="s">
        <v>123</v>
      </c>
      <c r="D610" s="17" t="s">
        <v>3258</v>
      </c>
      <c r="E610" s="17">
        <v>6.017551705323447</v>
      </c>
    </row>
    <row r="611">
      <c r="A611" s="17" t="s">
        <v>133</v>
      </c>
      <c r="B611" s="17" t="s">
        <v>87</v>
      </c>
      <c r="C611" s="17" t="s">
        <v>123</v>
      </c>
      <c r="D611" s="17" t="s">
        <v>3259</v>
      </c>
      <c r="E611" s="17">
        <v>11.608917014504076</v>
      </c>
    </row>
    <row r="612">
      <c r="A612" s="17" t="s">
        <v>133</v>
      </c>
      <c r="B612" s="17" t="s">
        <v>87</v>
      </c>
      <c r="C612" s="17" t="s">
        <v>123</v>
      </c>
      <c r="D612" s="17" t="s">
        <v>3260</v>
      </c>
      <c r="E612" s="17">
        <v>6.624012336319742</v>
      </c>
    </row>
    <row r="613">
      <c r="A613" s="17" t="s">
        <v>133</v>
      </c>
      <c r="B613" s="17" t="s">
        <v>87</v>
      </c>
      <c r="C613" s="17" t="s">
        <v>123</v>
      </c>
      <c r="D613" s="17" t="s">
        <v>3261</v>
      </c>
      <c r="E613" s="17">
        <v>6.017549070552221</v>
      </c>
    </row>
    <row r="614">
      <c r="A614" s="17" t="s">
        <v>133</v>
      </c>
      <c r="B614" s="17" t="s">
        <v>87</v>
      </c>
      <c r="C614" s="17" t="s">
        <v>123</v>
      </c>
      <c r="D614" s="17" t="s">
        <v>3262</v>
      </c>
      <c r="E614" s="17">
        <v>1.5299872967848103</v>
      </c>
    </row>
    <row r="615">
      <c r="A615" s="17" t="s">
        <v>133</v>
      </c>
      <c r="B615" s="17" t="s">
        <v>87</v>
      </c>
      <c r="C615" s="17" t="s">
        <v>123</v>
      </c>
      <c r="D615" s="17" t="s">
        <v>3263</v>
      </c>
      <c r="E615" s="17">
        <v>4.1213678806600536</v>
      </c>
    </row>
    <row r="616">
      <c r="A616" s="17" t="s">
        <v>133</v>
      </c>
      <c r="B616" s="17" t="s">
        <v>87</v>
      </c>
      <c r="C616" s="17" t="s">
        <v>123</v>
      </c>
      <c r="D616" s="17" t="s">
        <v>3264</v>
      </c>
      <c r="E616" s="17">
        <v>4.523999476812526</v>
      </c>
    </row>
    <row r="617">
      <c r="A617" s="17" t="s">
        <v>133</v>
      </c>
      <c r="B617" s="17" t="s">
        <v>87</v>
      </c>
      <c r="C617" s="17" t="s">
        <v>123</v>
      </c>
      <c r="D617" s="17" t="s">
        <v>3265</v>
      </c>
      <c r="E617" s="17">
        <v>11.608917014504076</v>
      </c>
    </row>
    <row r="618">
      <c r="A618" s="17" t="s">
        <v>133</v>
      </c>
      <c r="B618" s="17" t="s">
        <v>87</v>
      </c>
      <c r="C618" s="17" t="s">
        <v>123</v>
      </c>
      <c r="D618" s="17" t="s">
        <v>3266</v>
      </c>
      <c r="E618" s="17">
        <v>4.52399990627773</v>
      </c>
    </row>
    <row r="619">
      <c r="A619" s="17" t="s">
        <v>133</v>
      </c>
      <c r="B619" s="17" t="s">
        <v>87</v>
      </c>
      <c r="C619" s="17" t="s">
        <v>123</v>
      </c>
      <c r="D619" s="17" t="s">
        <v>3267</v>
      </c>
      <c r="E619" s="17">
        <v>4.12136788066008</v>
      </c>
    </row>
    <row r="620">
      <c r="A620" s="17" t="s">
        <v>133</v>
      </c>
      <c r="B620" s="17" t="s">
        <v>87</v>
      </c>
      <c r="C620" s="17" t="s">
        <v>123</v>
      </c>
      <c r="D620" s="17" t="s">
        <v>3268</v>
      </c>
      <c r="E620" s="17">
        <v>1.5448072290670862</v>
      </c>
    </row>
    <row r="621">
      <c r="A621" s="17" t="s">
        <v>133</v>
      </c>
      <c r="B621" s="17" t="s">
        <v>87</v>
      </c>
      <c r="C621" s="17" t="s">
        <v>123</v>
      </c>
      <c r="D621" s="17" t="s">
        <v>3269</v>
      </c>
      <c r="E621" s="17">
        <v>6.017549070552221</v>
      </c>
    </row>
    <row r="622">
      <c r="A622" s="17" t="s">
        <v>133</v>
      </c>
      <c r="B622" s="17" t="s">
        <v>87</v>
      </c>
      <c r="C622" s="17" t="s">
        <v>123</v>
      </c>
      <c r="D622" s="17" t="s">
        <v>3270</v>
      </c>
      <c r="E622" s="17">
        <v>6.6091928335026155</v>
      </c>
    </row>
    <row r="623">
      <c r="A623" s="17" t="s">
        <v>133</v>
      </c>
      <c r="B623" s="17" t="s">
        <v>87</v>
      </c>
      <c r="C623" s="17" t="s">
        <v>123</v>
      </c>
      <c r="D623" s="17" t="s">
        <v>3271</v>
      </c>
      <c r="E623" s="17">
        <v>6.017549070552221</v>
      </c>
    </row>
    <row r="624">
      <c r="A624" s="17" t="s">
        <v>133</v>
      </c>
      <c r="B624" s="17" t="s">
        <v>87</v>
      </c>
      <c r="C624" s="17" t="s">
        <v>123</v>
      </c>
      <c r="D624" s="17" t="s">
        <v>3272</v>
      </c>
      <c r="E624" s="17">
        <v>6.609190258853439</v>
      </c>
    </row>
    <row r="625">
      <c r="A625" s="17" t="s">
        <v>133</v>
      </c>
      <c r="B625" s="17" t="s">
        <v>87</v>
      </c>
      <c r="C625" s="17" t="s">
        <v>123</v>
      </c>
      <c r="D625" s="17" t="s">
        <v>3273</v>
      </c>
      <c r="E625" s="17">
        <v>11.608917014504076</v>
      </c>
    </row>
    <row r="626">
      <c r="A626" s="17" t="s">
        <v>133</v>
      </c>
      <c r="B626" s="17" t="s">
        <v>87</v>
      </c>
      <c r="C626" s="17" t="s">
        <v>123</v>
      </c>
      <c r="D626" s="17" t="s">
        <v>3274</v>
      </c>
      <c r="E626" s="17">
        <v>4.523997329660338</v>
      </c>
    </row>
    <row r="627">
      <c r="A627" s="17" t="s">
        <v>133</v>
      </c>
      <c r="B627" s="17" t="s">
        <v>87</v>
      </c>
      <c r="C627" s="17" t="s">
        <v>123</v>
      </c>
      <c r="D627" s="17" t="s">
        <v>3275</v>
      </c>
      <c r="E627" s="17">
        <v>4.121367880660081</v>
      </c>
    </row>
    <row r="628">
      <c r="A628" s="17" t="s">
        <v>133</v>
      </c>
      <c r="B628" s="17" t="s">
        <v>87</v>
      </c>
      <c r="C628" s="17" t="s">
        <v>123</v>
      </c>
      <c r="D628" s="17" t="s">
        <v>3276</v>
      </c>
      <c r="E628" s="17">
        <v>1.5448072270988753</v>
      </c>
    </row>
    <row r="629">
      <c r="A629" s="17" t="s">
        <v>133</v>
      </c>
      <c r="B629" s="17" t="s">
        <v>87</v>
      </c>
      <c r="C629" s="17" t="s">
        <v>123</v>
      </c>
      <c r="D629" s="17" t="s">
        <v>3277</v>
      </c>
      <c r="E629" s="17">
        <v>11.609041901624874</v>
      </c>
    </row>
    <row r="630">
      <c r="A630" s="17" t="s">
        <v>133</v>
      </c>
      <c r="B630" s="17" t="s">
        <v>87</v>
      </c>
      <c r="C630" s="17" t="s">
        <v>123</v>
      </c>
      <c r="D630" s="17" t="s">
        <v>3278</v>
      </c>
      <c r="E630" s="17">
        <v>6.60937069589804</v>
      </c>
    </row>
    <row r="631">
      <c r="A631" s="17" t="s">
        <v>133</v>
      </c>
      <c r="B631" s="17" t="s">
        <v>87</v>
      </c>
      <c r="C631" s="17" t="s">
        <v>123</v>
      </c>
      <c r="D631" s="17" t="s">
        <v>3279</v>
      </c>
      <c r="E631" s="17">
        <v>6.01767393579118</v>
      </c>
    </row>
    <row r="632">
      <c r="A632" s="17" t="s">
        <v>133</v>
      </c>
      <c r="B632" s="17" t="s">
        <v>87</v>
      </c>
      <c r="C632" s="17" t="s">
        <v>123</v>
      </c>
      <c r="D632" s="17" t="s">
        <v>3280</v>
      </c>
      <c r="E632" s="17">
        <v>1.5447498481693465</v>
      </c>
    </row>
    <row r="633">
      <c r="A633" s="17" t="s">
        <v>133</v>
      </c>
      <c r="B633" s="17" t="s">
        <v>87</v>
      </c>
      <c r="C633" s="17" t="s">
        <v>123</v>
      </c>
      <c r="D633" s="17" t="s">
        <v>3281</v>
      </c>
      <c r="E633" s="17">
        <v>4.121367902541907</v>
      </c>
    </row>
    <row r="634">
      <c r="A634" s="17" t="s">
        <v>133</v>
      </c>
      <c r="B634" s="17" t="s">
        <v>87</v>
      </c>
      <c r="C634" s="17" t="s">
        <v>123</v>
      </c>
      <c r="D634" s="17" t="s">
        <v>3282</v>
      </c>
      <c r="E634" s="17">
        <v>4.524120387775391</v>
      </c>
    </row>
    <row r="635">
      <c r="A635" s="17" t="s">
        <v>133</v>
      </c>
      <c r="B635" s="17" t="s">
        <v>87</v>
      </c>
      <c r="C635" s="17" t="s">
        <v>123</v>
      </c>
      <c r="D635" s="17" t="s">
        <v>3283</v>
      </c>
      <c r="E635" s="17">
        <v>6.77441240478205</v>
      </c>
    </row>
    <row r="636">
      <c r="A636" s="17" t="s">
        <v>133</v>
      </c>
      <c r="B636" s="17" t="s">
        <v>87</v>
      </c>
      <c r="C636" s="17" t="s">
        <v>123</v>
      </c>
      <c r="D636" s="17" t="s">
        <v>3284</v>
      </c>
      <c r="E636" s="17">
        <v>11.609041901624874</v>
      </c>
    </row>
    <row r="637">
      <c r="A637" s="17" t="s">
        <v>133</v>
      </c>
      <c r="B637" s="17" t="s">
        <v>87</v>
      </c>
      <c r="C637" s="17" t="s">
        <v>123</v>
      </c>
      <c r="D637" s="17" t="s">
        <v>3285</v>
      </c>
      <c r="E637" s="17">
        <v>4.659400210365507</v>
      </c>
    </row>
    <row r="638">
      <c r="A638" s="17" t="s">
        <v>133</v>
      </c>
      <c r="B638" s="17" t="s">
        <v>87</v>
      </c>
      <c r="C638" s="17" t="s">
        <v>123</v>
      </c>
      <c r="D638" s="17" t="s">
        <v>3286</v>
      </c>
      <c r="E638" s="17">
        <v>4.121367902541864</v>
      </c>
    </row>
    <row r="639">
      <c r="A639" s="17" t="s">
        <v>133</v>
      </c>
      <c r="B639" s="17" t="s">
        <v>87</v>
      </c>
      <c r="C639" s="17" t="s">
        <v>123</v>
      </c>
      <c r="D639" s="17" t="s">
        <v>3287</v>
      </c>
      <c r="E639" s="17">
        <v>1.5149879618754623</v>
      </c>
    </row>
    <row r="640">
      <c r="A640" s="17" t="s">
        <v>133</v>
      </c>
      <c r="B640" s="17" t="s">
        <v>87</v>
      </c>
      <c r="C640" s="17" t="s">
        <v>123</v>
      </c>
      <c r="D640" s="17" t="s">
        <v>3288</v>
      </c>
      <c r="E640" s="17">
        <v>6.017673935791232</v>
      </c>
    </row>
    <row r="641">
      <c r="A641" s="17" t="s">
        <v>133</v>
      </c>
      <c r="B641" s="17" t="s">
        <v>87</v>
      </c>
      <c r="C641" s="17" t="s">
        <v>123</v>
      </c>
      <c r="D641" s="17" t="s">
        <v>3289</v>
      </c>
      <c r="E641" s="17">
        <v>10.54764670707984</v>
      </c>
    </row>
    <row r="642">
      <c r="A642" s="17" t="s">
        <v>133</v>
      </c>
      <c r="B642" s="17" t="s">
        <v>87</v>
      </c>
      <c r="C642" s="17" t="s">
        <v>123</v>
      </c>
      <c r="D642" s="17" t="s">
        <v>3290</v>
      </c>
      <c r="E642" s="17">
        <v>6.508471629073892</v>
      </c>
    </row>
    <row r="643">
      <c r="A643" s="17" t="s">
        <v>133</v>
      </c>
      <c r="B643" s="17" t="s">
        <v>87</v>
      </c>
      <c r="C643" s="17" t="s">
        <v>123</v>
      </c>
      <c r="D643" s="17" t="s">
        <v>3291</v>
      </c>
      <c r="E643" s="17">
        <v>13.533727454640363</v>
      </c>
    </row>
    <row r="644">
      <c r="A644" s="17" t="s">
        <v>133</v>
      </c>
      <c r="B644" s="17" t="s">
        <v>87</v>
      </c>
      <c r="C644" s="17" t="s">
        <v>123</v>
      </c>
      <c r="D644" s="17" t="s">
        <v>3292</v>
      </c>
      <c r="E644" s="17">
        <v>4.12092008004245</v>
      </c>
    </row>
    <row r="645">
      <c r="A645" s="17" t="s">
        <v>133</v>
      </c>
      <c r="B645" s="17" t="s">
        <v>87</v>
      </c>
      <c r="C645" s="17" t="s">
        <v>123</v>
      </c>
      <c r="D645" s="17" t="s">
        <v>3293</v>
      </c>
      <c r="E645" s="17">
        <v>1.516080684268727</v>
      </c>
    </row>
    <row r="646">
      <c r="A646" s="17" t="s">
        <v>133</v>
      </c>
      <c r="B646" s="17" t="s">
        <v>87</v>
      </c>
      <c r="C646" s="17" t="s">
        <v>123</v>
      </c>
      <c r="D646" s="17" t="s">
        <v>3294</v>
      </c>
      <c r="E646" s="17">
        <v>6.017551705323447</v>
      </c>
    </row>
    <row r="647">
      <c r="A647" s="17" t="s">
        <v>133</v>
      </c>
      <c r="B647" s="17" t="s">
        <v>87</v>
      </c>
      <c r="C647" s="17" t="s">
        <v>123</v>
      </c>
      <c r="D647" s="17" t="s">
        <v>3295</v>
      </c>
      <c r="E647" s="17">
        <v>6.072246809351872</v>
      </c>
    </row>
    <row r="648">
      <c r="A648" s="17" t="s">
        <v>133</v>
      </c>
      <c r="B648" s="17" t="s">
        <v>87</v>
      </c>
      <c r="C648" s="17" t="s">
        <v>123</v>
      </c>
      <c r="D648" s="17" t="s">
        <v>3296</v>
      </c>
      <c r="E648" s="17">
        <v>6.026551676035229</v>
      </c>
    </row>
    <row r="649">
      <c r="A649" s="17" t="s">
        <v>133</v>
      </c>
      <c r="B649" s="17" t="s">
        <v>87</v>
      </c>
      <c r="C649" s="17" t="s">
        <v>123</v>
      </c>
      <c r="D649" s="17" t="s">
        <v>3297</v>
      </c>
      <c r="E649" s="17">
        <v>2.0702077569803095</v>
      </c>
    </row>
    <row r="650">
      <c r="A650" s="17" t="s">
        <v>133</v>
      </c>
      <c r="B650" s="17" t="s">
        <v>87</v>
      </c>
      <c r="C650" s="17" t="s">
        <v>123</v>
      </c>
      <c r="D650" s="17" t="s">
        <v>3298</v>
      </c>
      <c r="E650" s="17">
        <v>4.1214628295565765</v>
      </c>
    </row>
    <row r="651">
      <c r="A651" s="17" t="s">
        <v>133</v>
      </c>
      <c r="B651" s="17" t="s">
        <v>87</v>
      </c>
      <c r="C651" s="17" t="s">
        <v>123</v>
      </c>
      <c r="D651" s="17" t="s">
        <v>3299</v>
      </c>
      <c r="E651" s="17">
        <v>6.564454644790378</v>
      </c>
    </row>
    <row r="652">
      <c r="A652" s="17" t="s">
        <v>133</v>
      </c>
      <c r="B652" s="17" t="s">
        <v>87</v>
      </c>
      <c r="C652" s="17" t="s">
        <v>123</v>
      </c>
      <c r="D652" s="17" t="s">
        <v>3300</v>
      </c>
      <c r="E652" s="17">
        <v>11.60901456849608</v>
      </c>
    </row>
    <row r="653">
      <c r="A653" s="17" t="s">
        <v>133</v>
      </c>
      <c r="B653" s="17" t="s">
        <v>87</v>
      </c>
      <c r="C653" s="17" t="s">
        <v>123</v>
      </c>
      <c r="D653" s="17" t="s">
        <v>3301</v>
      </c>
      <c r="E653" s="17">
        <v>1.5448072428096413</v>
      </c>
    </row>
    <row r="654">
      <c r="A654" s="17" t="s">
        <v>133</v>
      </c>
      <c r="B654" s="17" t="s">
        <v>87</v>
      </c>
      <c r="C654" s="17" t="s">
        <v>123</v>
      </c>
      <c r="D654" s="17" t="s">
        <v>3302</v>
      </c>
      <c r="E654" s="17">
        <v>6.017551675647731</v>
      </c>
    </row>
    <row r="655">
      <c r="A655" s="17" t="s">
        <v>133</v>
      </c>
      <c r="B655" s="17" t="s">
        <v>87</v>
      </c>
      <c r="C655" s="17" t="s">
        <v>123</v>
      </c>
      <c r="D655" s="17" t="s">
        <v>3303</v>
      </c>
      <c r="E655" s="17">
        <v>6.6091928335028625</v>
      </c>
    </row>
    <row r="656">
      <c r="A656" s="17" t="s">
        <v>133</v>
      </c>
      <c r="B656" s="17" t="s">
        <v>87</v>
      </c>
      <c r="C656" s="17" t="s">
        <v>123</v>
      </c>
      <c r="D656" s="17" t="s">
        <v>3304</v>
      </c>
      <c r="E656" s="17">
        <v>11.60901456849608</v>
      </c>
    </row>
    <row r="657">
      <c r="A657" s="17" t="s">
        <v>133</v>
      </c>
      <c r="B657" s="17" t="s">
        <v>87</v>
      </c>
      <c r="C657" s="17" t="s">
        <v>123</v>
      </c>
      <c r="D657" s="17" t="s">
        <v>3305</v>
      </c>
      <c r="E657" s="17">
        <v>5.373999956617826</v>
      </c>
    </row>
    <row r="658">
      <c r="A658" s="17" t="s">
        <v>133</v>
      </c>
      <c r="B658" s="17" t="s">
        <v>87</v>
      </c>
      <c r="C658" s="17" t="s">
        <v>123</v>
      </c>
      <c r="D658" s="17" t="s">
        <v>3306</v>
      </c>
      <c r="E658" s="17">
        <v>4.121462829556576</v>
      </c>
    </row>
    <row r="659">
      <c r="A659" s="17" t="s">
        <v>133</v>
      </c>
      <c r="B659" s="17" t="s">
        <v>87</v>
      </c>
      <c r="C659" s="17" t="s">
        <v>123</v>
      </c>
      <c r="D659" s="17" t="s">
        <v>3307</v>
      </c>
      <c r="E659" s="17">
        <v>6.620401668881277</v>
      </c>
    </row>
    <row r="660">
      <c r="A660" s="17" t="s">
        <v>133</v>
      </c>
      <c r="B660" s="17" t="s">
        <v>87</v>
      </c>
      <c r="C660" s="17" t="s">
        <v>123</v>
      </c>
      <c r="D660" s="17" t="s">
        <v>3308</v>
      </c>
      <c r="E660" s="17">
        <v>6.051162106774974</v>
      </c>
    </row>
    <row r="661">
      <c r="A661" s="17" t="s">
        <v>133</v>
      </c>
      <c r="B661" s="17" t="s">
        <v>87</v>
      </c>
      <c r="C661" s="17" t="s">
        <v>123</v>
      </c>
      <c r="D661" s="17" t="s">
        <v>3309</v>
      </c>
      <c r="E661" s="17">
        <v>1.5335990766937797</v>
      </c>
    </row>
    <row r="662">
      <c r="A662" s="17" t="s">
        <v>133</v>
      </c>
      <c r="B662" s="17" t="s">
        <v>87</v>
      </c>
      <c r="C662" s="17" t="s">
        <v>123</v>
      </c>
      <c r="D662" s="17" t="s">
        <v>3310</v>
      </c>
      <c r="E662" s="17">
        <v>4.08785239842928</v>
      </c>
    </row>
    <row r="663">
      <c r="A663" s="17" t="s">
        <v>133</v>
      </c>
      <c r="B663" s="17" t="s">
        <v>87</v>
      </c>
      <c r="C663" s="17" t="s">
        <v>123</v>
      </c>
      <c r="D663" s="17" t="s">
        <v>3311</v>
      </c>
      <c r="E663" s="17">
        <v>6.564000677116566</v>
      </c>
    </row>
    <row r="664">
      <c r="A664" s="17" t="s">
        <v>133</v>
      </c>
      <c r="B664" s="17" t="s">
        <v>87</v>
      </c>
      <c r="C664" s="17" t="s">
        <v>123</v>
      </c>
      <c r="D664" s="17" t="s">
        <v>3312</v>
      </c>
      <c r="E664" s="17">
        <v>11.60901456849608</v>
      </c>
    </row>
    <row r="665">
      <c r="A665" s="17" t="s">
        <v>133</v>
      </c>
      <c r="B665" s="17" t="s">
        <v>87</v>
      </c>
      <c r="C665" s="17" t="s">
        <v>123</v>
      </c>
      <c r="D665" s="17" t="s">
        <v>3313</v>
      </c>
      <c r="E665" s="17">
        <v>6.581708500467569</v>
      </c>
    </row>
    <row r="666">
      <c r="A666" s="17" t="s">
        <v>133</v>
      </c>
      <c r="B666" s="17" t="s">
        <v>87</v>
      </c>
      <c r="C666" s="17" t="s">
        <v>123</v>
      </c>
      <c r="D666" s="17" t="s">
        <v>3314</v>
      </c>
      <c r="E666" s="17">
        <v>11.590948023470304</v>
      </c>
    </row>
    <row r="667">
      <c r="A667" s="17" t="s">
        <v>133</v>
      </c>
      <c r="B667" s="17" t="s">
        <v>87</v>
      </c>
      <c r="C667" s="17" t="s">
        <v>123</v>
      </c>
      <c r="D667" s="17" t="s">
        <v>3315</v>
      </c>
      <c r="E667" s="17">
        <v>4.4965162588722745</v>
      </c>
    </row>
    <row r="668">
      <c r="A668" s="17" t="s">
        <v>133</v>
      </c>
      <c r="B668" s="17" t="s">
        <v>87</v>
      </c>
      <c r="C668" s="17" t="s">
        <v>123</v>
      </c>
      <c r="D668" s="17" t="s">
        <v>3316</v>
      </c>
      <c r="E668" s="17">
        <v>4.109541527622791</v>
      </c>
    </row>
    <row r="669">
      <c r="A669" s="17" t="s">
        <v>133</v>
      </c>
      <c r="B669" s="17" t="s">
        <v>87</v>
      </c>
      <c r="C669" s="17" t="s">
        <v>123</v>
      </c>
      <c r="D669" s="17" t="s">
        <v>3317</v>
      </c>
      <c r="E669" s="17">
        <v>1.544807914696676</v>
      </c>
    </row>
    <row r="670">
      <c r="A670" s="17" t="s">
        <v>133</v>
      </c>
      <c r="B670" s="17" t="s">
        <v>87</v>
      </c>
      <c r="C670" s="17" t="s">
        <v>123</v>
      </c>
      <c r="D670" s="17" t="s">
        <v>3318</v>
      </c>
      <c r="E670" s="17">
        <v>6.011406432555738</v>
      </c>
    </row>
    <row r="671">
      <c r="A671" s="17" t="s">
        <v>133</v>
      </c>
      <c r="B671" s="17" t="s">
        <v>87</v>
      </c>
      <c r="C671" s="17" t="s">
        <v>123</v>
      </c>
      <c r="D671" s="17" t="s">
        <v>3319</v>
      </c>
      <c r="E671" s="17">
        <v>1.529987938801846</v>
      </c>
    </row>
    <row r="672">
      <c r="A672" s="17" t="s">
        <v>133</v>
      </c>
      <c r="B672" s="17" t="s">
        <v>87</v>
      </c>
      <c r="C672" s="17" t="s">
        <v>123</v>
      </c>
      <c r="D672" s="17" t="s">
        <v>3320</v>
      </c>
      <c r="E672" s="17">
        <v>4.1095415276182345</v>
      </c>
    </row>
    <row r="673">
      <c r="A673" s="17" t="s">
        <v>133</v>
      </c>
      <c r="B673" s="17" t="s">
        <v>87</v>
      </c>
      <c r="C673" s="17" t="s">
        <v>123</v>
      </c>
      <c r="D673" s="17" t="s">
        <v>3321</v>
      </c>
      <c r="E673" s="17">
        <v>4.523999881231472</v>
      </c>
    </row>
    <row r="674">
      <c r="A674" s="17" t="s">
        <v>133</v>
      </c>
      <c r="B674" s="17" t="s">
        <v>87</v>
      </c>
      <c r="C674" s="17" t="s">
        <v>123</v>
      </c>
      <c r="D674" s="17" t="s">
        <v>3322</v>
      </c>
      <c r="E674" s="17">
        <v>11.590948023470304</v>
      </c>
    </row>
    <row r="675">
      <c r="A675" s="17" t="s">
        <v>133</v>
      </c>
      <c r="B675" s="17" t="s">
        <v>87</v>
      </c>
      <c r="C675" s="17" t="s">
        <v>123</v>
      </c>
      <c r="D675" s="17" t="s">
        <v>3323</v>
      </c>
      <c r="E675" s="17">
        <v>6.624012098721609</v>
      </c>
    </row>
    <row r="676">
      <c r="A676" s="17" t="s">
        <v>133</v>
      </c>
      <c r="B676" s="17" t="s">
        <v>87</v>
      </c>
      <c r="C676" s="17" t="s">
        <v>123</v>
      </c>
      <c r="D676" s="17" t="s">
        <v>3324</v>
      </c>
      <c r="E676" s="17">
        <v>6.011406432560312</v>
      </c>
    </row>
    <row r="677">
      <c r="A677" s="17" t="s">
        <v>133</v>
      </c>
      <c r="B677" s="17" t="s">
        <v>87</v>
      </c>
      <c r="C677" s="17" t="s">
        <v>123</v>
      </c>
      <c r="D677" s="17" t="s">
        <v>3325</v>
      </c>
      <c r="E677" s="17">
        <v>4.524414183958878</v>
      </c>
    </row>
    <row r="678">
      <c r="A678" s="17" t="s">
        <v>133</v>
      </c>
      <c r="B678" s="17" t="s">
        <v>87</v>
      </c>
      <c r="C678" s="17" t="s">
        <v>123</v>
      </c>
      <c r="D678" s="17" t="s">
        <v>3326</v>
      </c>
      <c r="E678" s="17">
        <v>4.003361091893773</v>
      </c>
    </row>
    <row r="679">
      <c r="A679" s="17" t="s">
        <v>133</v>
      </c>
      <c r="B679" s="17" t="s">
        <v>87</v>
      </c>
      <c r="C679" s="17" t="s">
        <v>123</v>
      </c>
      <c r="D679" s="17" t="s">
        <v>3327</v>
      </c>
      <c r="E679" s="17">
        <v>1.544807221805969</v>
      </c>
    </row>
    <row r="680">
      <c r="A680" s="17" t="s">
        <v>133</v>
      </c>
      <c r="B680" s="17" t="s">
        <v>87</v>
      </c>
      <c r="C680" s="17" t="s">
        <v>123</v>
      </c>
      <c r="D680" s="17" t="s">
        <v>3328</v>
      </c>
      <c r="E680" s="17">
        <v>5.867213587687075</v>
      </c>
    </row>
    <row r="681">
      <c r="A681" s="17" t="s">
        <v>133</v>
      </c>
      <c r="B681" s="17" t="s">
        <v>87</v>
      </c>
      <c r="C681" s="17" t="s">
        <v>123</v>
      </c>
      <c r="D681" s="17" t="s">
        <v>3329</v>
      </c>
      <c r="E681" s="17">
        <v>6.609607118444861</v>
      </c>
    </row>
    <row r="682">
      <c r="A682" s="17" t="s">
        <v>133</v>
      </c>
      <c r="B682" s="17" t="s">
        <v>87</v>
      </c>
      <c r="C682" s="17" t="s">
        <v>123</v>
      </c>
      <c r="D682" s="17" t="s">
        <v>3330</v>
      </c>
      <c r="E682" s="17">
        <v>11.340574742872626</v>
      </c>
    </row>
    <row r="683">
      <c r="A683" s="17" t="s">
        <v>133</v>
      </c>
      <c r="B683" s="17" t="s">
        <v>87</v>
      </c>
      <c r="C683" s="17" t="s">
        <v>123</v>
      </c>
      <c r="D683" s="17" t="s">
        <v>3331</v>
      </c>
      <c r="E683" s="17">
        <v>16.548832273423198</v>
      </c>
    </row>
    <row r="684">
      <c r="A684" s="17" t="s">
        <v>133</v>
      </c>
      <c r="B684" s="17" t="s">
        <v>87</v>
      </c>
      <c r="C684" s="17" t="s">
        <v>123</v>
      </c>
      <c r="D684" s="17" t="s">
        <v>3332</v>
      </c>
      <c r="E684" s="17">
        <v>40.554122285114246</v>
      </c>
    </row>
    <row r="685">
      <c r="A685" s="17" t="s">
        <v>133</v>
      </c>
      <c r="B685" s="17" t="s">
        <v>87</v>
      </c>
      <c r="C685" s="17" t="s">
        <v>123</v>
      </c>
      <c r="D685" s="17" t="s">
        <v>3333</v>
      </c>
      <c r="E685" s="17">
        <v>0.24406285671184247</v>
      </c>
    </row>
    <row r="686">
      <c r="A686" s="17" t="s">
        <v>133</v>
      </c>
      <c r="B686" s="17" t="s">
        <v>87</v>
      </c>
      <c r="C686" s="17" t="s">
        <v>123</v>
      </c>
      <c r="D686" s="17" t="s">
        <v>3334</v>
      </c>
      <c r="E686" s="17">
        <v>32.23215961928802</v>
      </c>
    </row>
    <row r="687">
      <c r="A687" s="17" t="s">
        <v>133</v>
      </c>
      <c r="B687" s="17" t="s">
        <v>87</v>
      </c>
      <c r="C687" s="17" t="s">
        <v>123</v>
      </c>
      <c r="D687" s="17" t="s">
        <v>3335</v>
      </c>
      <c r="E687" s="17">
        <v>27.587003474545416</v>
      </c>
    </row>
    <row r="688">
      <c r="A688" s="17" t="s">
        <v>133</v>
      </c>
      <c r="B688" s="17" t="s">
        <v>87</v>
      </c>
      <c r="C688" s="17" t="s">
        <v>123</v>
      </c>
      <c r="D688" s="17" t="s">
        <v>3336</v>
      </c>
      <c r="E688" s="17">
        <v>85.17509786196132</v>
      </c>
    </row>
    <row r="689">
      <c r="A689" s="17" t="s">
        <v>133</v>
      </c>
      <c r="B689" s="17" t="s">
        <v>87</v>
      </c>
      <c r="C689" s="17" t="s">
        <v>123</v>
      </c>
      <c r="D689" s="17" t="s">
        <v>3337</v>
      </c>
      <c r="E689" s="17">
        <v>36.90888204958509</v>
      </c>
    </row>
    <row r="690">
      <c r="A690" s="17" t="s">
        <v>133</v>
      </c>
      <c r="B690" s="17" t="s">
        <v>87</v>
      </c>
      <c r="C690" s="17" t="s">
        <v>123</v>
      </c>
      <c r="D690" s="17" t="s">
        <v>3338</v>
      </c>
      <c r="E690" s="17">
        <v>0.07555998988945209</v>
      </c>
    </row>
    <row r="691">
      <c r="A691" s="17" t="s">
        <v>133</v>
      </c>
      <c r="B691" s="17" t="s">
        <v>87</v>
      </c>
      <c r="C691" s="17" t="s">
        <v>123</v>
      </c>
      <c r="D691" s="17" t="s">
        <v>3339</v>
      </c>
      <c r="E691" s="17">
        <v>0.0014345725159176435</v>
      </c>
    </row>
    <row r="692">
      <c r="A692" s="17" t="s">
        <v>133</v>
      </c>
      <c r="B692" s="17" t="s">
        <v>87</v>
      </c>
      <c r="C692" s="17" t="s">
        <v>123</v>
      </c>
      <c r="D692" s="17" t="s">
        <v>3340</v>
      </c>
      <c r="E692" s="17">
        <v>0.13719216045474286</v>
      </c>
    </row>
    <row r="693">
      <c r="A693" s="17" t="s">
        <v>133</v>
      </c>
      <c r="B693" s="17" t="s">
        <v>87</v>
      </c>
      <c r="C693" s="17" t="s">
        <v>123</v>
      </c>
      <c r="D693" s="17" t="s">
        <v>3341</v>
      </c>
      <c r="E693" s="17">
        <v>1.8583677535944092</v>
      </c>
    </row>
    <row r="694">
      <c r="A694" s="17" t="s">
        <v>133</v>
      </c>
      <c r="B694" s="17" t="s">
        <v>87</v>
      </c>
      <c r="C694" s="17" t="s">
        <v>123</v>
      </c>
      <c r="D694" s="17" t="s">
        <v>3342</v>
      </c>
      <c r="E694" s="17">
        <v>0.012000539046904103</v>
      </c>
    </row>
    <row r="695">
      <c r="A695" s="17" t="s">
        <v>133</v>
      </c>
      <c r="B695" s="17" t="s">
        <v>87</v>
      </c>
      <c r="C695" s="17" t="s">
        <v>123</v>
      </c>
      <c r="D695" s="17" t="s">
        <v>3343</v>
      </c>
      <c r="E695" s="17">
        <v>31.508385872857975</v>
      </c>
    </row>
    <row r="696">
      <c r="A696" s="17" t="s">
        <v>133</v>
      </c>
      <c r="B696" s="17" t="s">
        <v>87</v>
      </c>
      <c r="C696" s="17" t="s">
        <v>123</v>
      </c>
      <c r="D696" s="17" t="s">
        <v>3344</v>
      </c>
      <c r="E696" s="17">
        <v>3.3801182710108972</v>
      </c>
    </row>
    <row r="697">
      <c r="A697" s="17" t="s">
        <v>133</v>
      </c>
      <c r="B697" s="17" t="s">
        <v>87</v>
      </c>
      <c r="C697" s="17" t="s">
        <v>123</v>
      </c>
      <c r="D697" s="17" t="s">
        <v>3345</v>
      </c>
      <c r="E697" s="17">
        <v>27.558256360756975</v>
      </c>
    </row>
    <row r="698">
      <c r="A698" s="17" t="s">
        <v>133</v>
      </c>
      <c r="B698" s="17" t="s">
        <v>87</v>
      </c>
      <c r="C698" s="17" t="s">
        <v>123</v>
      </c>
      <c r="D698" s="17" t="s">
        <v>3346</v>
      </c>
      <c r="E698" s="17">
        <v>12.286948346237173</v>
      </c>
    </row>
    <row r="699">
      <c r="A699" s="17" t="s">
        <v>133</v>
      </c>
      <c r="B699" s="17" t="s">
        <v>87</v>
      </c>
      <c r="C699" s="17" t="s">
        <v>123</v>
      </c>
      <c r="D699" s="17" t="s">
        <v>3347</v>
      </c>
      <c r="E699" s="17">
        <v>1.6684052759687853</v>
      </c>
    </row>
    <row r="700">
      <c r="A700" s="17" t="s">
        <v>133</v>
      </c>
      <c r="B700" s="17" t="s">
        <v>87</v>
      </c>
      <c r="C700" s="17" t="s">
        <v>123</v>
      </c>
      <c r="D700" s="17" t="s">
        <v>3348</v>
      </c>
      <c r="E700" s="17">
        <v>12.3050148912629</v>
      </c>
    </row>
    <row r="701">
      <c r="A701" s="17" t="s">
        <v>133</v>
      </c>
      <c r="B701" s="17" t="s">
        <v>87</v>
      </c>
      <c r="C701" s="17" t="s">
        <v>123</v>
      </c>
      <c r="D701" s="17" t="s">
        <v>3349</v>
      </c>
      <c r="E701" s="17">
        <v>41.370545343971656</v>
      </c>
    </row>
    <row r="702">
      <c r="A702" s="17" t="s">
        <v>133</v>
      </c>
      <c r="B702" s="17" t="s">
        <v>87</v>
      </c>
      <c r="C702" s="17" t="s">
        <v>123</v>
      </c>
      <c r="D702" s="17" t="s">
        <v>3350</v>
      </c>
      <c r="E702" s="17">
        <v>45.54606923308648</v>
      </c>
    </row>
    <row r="703">
      <c r="A703" s="17" t="s">
        <v>133</v>
      </c>
      <c r="B703" s="17" t="s">
        <v>87</v>
      </c>
      <c r="C703" s="17" t="s">
        <v>123</v>
      </c>
      <c r="D703" s="17" t="s">
        <v>3351</v>
      </c>
      <c r="E703" s="17">
        <v>5.088413032300974</v>
      </c>
    </row>
    <row r="704">
      <c r="A704" s="17" t="s">
        <v>133</v>
      </c>
      <c r="B704" s="17" t="s">
        <v>87</v>
      </c>
      <c r="C704" s="17" t="s">
        <v>123</v>
      </c>
      <c r="D704" s="17" t="s">
        <v>3352</v>
      </c>
      <c r="E704" s="17">
        <v>3.7317202486117926</v>
      </c>
    </row>
    <row r="705">
      <c r="A705" s="17" t="s">
        <v>133</v>
      </c>
      <c r="B705" s="17" t="s">
        <v>87</v>
      </c>
      <c r="C705" s="17" t="s">
        <v>123</v>
      </c>
      <c r="D705" s="17" t="s">
        <v>3353</v>
      </c>
      <c r="E705" s="17">
        <v>5.11197375808796</v>
      </c>
    </row>
    <row r="706">
      <c r="A706" s="17" t="s">
        <v>133</v>
      </c>
      <c r="B706" s="17" t="s">
        <v>87</v>
      </c>
      <c r="C706" s="17" t="s">
        <v>123</v>
      </c>
      <c r="D706" s="17" t="s">
        <v>3354</v>
      </c>
      <c r="E706" s="17">
        <v>0.7440003248334005</v>
      </c>
    </row>
    <row r="707">
      <c r="A707" s="17" t="s">
        <v>133</v>
      </c>
      <c r="B707" s="17" t="s">
        <v>87</v>
      </c>
      <c r="C707" s="17" t="s">
        <v>123</v>
      </c>
      <c r="D707" s="17" t="s">
        <v>3355</v>
      </c>
      <c r="E707" s="17">
        <v>9.660869474791713</v>
      </c>
    </row>
    <row r="708">
      <c r="A708" s="17" t="s">
        <v>133</v>
      </c>
      <c r="B708" s="17" t="s">
        <v>87</v>
      </c>
      <c r="C708" s="17" t="s">
        <v>123</v>
      </c>
      <c r="D708" s="17" t="s">
        <v>3356</v>
      </c>
      <c r="E708" s="17">
        <v>2.565485357309318</v>
      </c>
    </row>
    <row r="709">
      <c r="A709" s="17" t="s">
        <v>133</v>
      </c>
      <c r="B709" s="17" t="s">
        <v>87</v>
      </c>
      <c r="C709" s="17" t="s">
        <v>123</v>
      </c>
      <c r="D709" s="17" t="s">
        <v>3357</v>
      </c>
      <c r="E709" s="17">
        <v>9.660914786399445</v>
      </c>
    </row>
    <row r="710">
      <c r="A710" s="17" t="s">
        <v>133</v>
      </c>
      <c r="B710" s="17" t="s">
        <v>87</v>
      </c>
      <c r="C710" s="17" t="s">
        <v>123</v>
      </c>
      <c r="D710" s="17" t="s">
        <v>3358</v>
      </c>
      <c r="E710" s="17">
        <v>0.7440003248333744</v>
      </c>
    </row>
    <row r="711">
      <c r="A711" s="17" t="s">
        <v>133</v>
      </c>
      <c r="B711" s="17" t="s">
        <v>87</v>
      </c>
      <c r="C711" s="17" t="s">
        <v>123</v>
      </c>
      <c r="D711" s="17" t="s">
        <v>3359</v>
      </c>
      <c r="E711" s="17">
        <v>5.108882867879031</v>
      </c>
    </row>
    <row r="712">
      <c r="A712" s="17" t="s">
        <v>133</v>
      </c>
      <c r="B712" s="17" t="s">
        <v>87</v>
      </c>
      <c r="C712" s="17" t="s">
        <v>123</v>
      </c>
      <c r="D712" s="17" t="s">
        <v>3360</v>
      </c>
      <c r="E712" s="17">
        <v>3.494194671960095</v>
      </c>
    </row>
    <row r="713">
      <c r="A713" s="17" t="s">
        <v>133</v>
      </c>
      <c r="B713" s="17" t="s">
        <v>87</v>
      </c>
      <c r="C713" s="17" t="s">
        <v>123</v>
      </c>
      <c r="D713" s="17" t="s">
        <v>3361</v>
      </c>
      <c r="E713" s="17">
        <v>5.085274210936604</v>
      </c>
    </row>
    <row r="714">
      <c r="A714" s="17" t="s">
        <v>133</v>
      </c>
      <c r="B714" s="17" t="s">
        <v>87</v>
      </c>
      <c r="C714" s="17" t="s">
        <v>123</v>
      </c>
      <c r="D714" s="17" t="s">
        <v>3362</v>
      </c>
      <c r="E714" s="17">
        <v>40.452842746896536</v>
      </c>
    </row>
    <row r="715">
      <c r="A715" s="17" t="s">
        <v>133</v>
      </c>
      <c r="B715" s="17" t="s">
        <v>87</v>
      </c>
      <c r="C715" s="17" t="s">
        <v>123</v>
      </c>
      <c r="D715" s="17" t="s">
        <v>3363</v>
      </c>
      <c r="E715" s="17">
        <v>15.448235504787254</v>
      </c>
    </row>
    <row r="716">
      <c r="A716" s="17" t="s">
        <v>133</v>
      </c>
      <c r="B716" s="17" t="s">
        <v>87</v>
      </c>
      <c r="C716" s="17" t="s">
        <v>123</v>
      </c>
      <c r="D716" s="17" t="s">
        <v>3364</v>
      </c>
      <c r="E716" s="17">
        <v>8.606425826806408</v>
      </c>
    </row>
    <row r="717">
      <c r="A717" s="17" t="s">
        <v>133</v>
      </c>
      <c r="B717" s="17" t="s">
        <v>87</v>
      </c>
      <c r="C717" s="17" t="s">
        <v>123</v>
      </c>
      <c r="D717" s="17" t="s">
        <v>3365</v>
      </c>
      <c r="E717" s="17">
        <v>4.086064684286783</v>
      </c>
    </row>
    <row r="718">
      <c r="A718" s="17" t="s">
        <v>133</v>
      </c>
      <c r="B718" s="17" t="s">
        <v>87</v>
      </c>
      <c r="C718" s="17" t="s">
        <v>123</v>
      </c>
      <c r="D718" s="17" t="s">
        <v>3366</v>
      </c>
      <c r="E718" s="17">
        <v>3.4447245216692446</v>
      </c>
    </row>
    <row r="719">
      <c r="A719" s="17" t="s">
        <v>133</v>
      </c>
      <c r="B719" s="17" t="s">
        <v>87</v>
      </c>
      <c r="C719" s="17" t="s">
        <v>123</v>
      </c>
      <c r="D719" s="17" t="s">
        <v>3367</v>
      </c>
      <c r="E719" s="17">
        <v>52.019819109813625</v>
      </c>
    </row>
    <row r="720">
      <c r="A720" s="17" t="s">
        <v>133</v>
      </c>
      <c r="B720" s="17" t="s">
        <v>87</v>
      </c>
      <c r="C720" s="17" t="s">
        <v>123</v>
      </c>
      <c r="D720" s="17" t="s">
        <v>3368</v>
      </c>
      <c r="E720" s="17">
        <v>29.230180526769097</v>
      </c>
    </row>
    <row r="721">
      <c r="A721" s="17" t="s">
        <v>133</v>
      </c>
      <c r="B721" s="17" t="s">
        <v>87</v>
      </c>
      <c r="C721" s="17" t="s">
        <v>123</v>
      </c>
      <c r="D721" s="17" t="s">
        <v>3369</v>
      </c>
      <c r="E721" s="17">
        <v>1.5060003576417946</v>
      </c>
    </row>
    <row r="722">
      <c r="A722" s="17" t="s">
        <v>133</v>
      </c>
      <c r="B722" s="17" t="s">
        <v>87</v>
      </c>
      <c r="C722" s="17" t="s">
        <v>123</v>
      </c>
      <c r="D722" s="17" t="s">
        <v>3370</v>
      </c>
      <c r="E722" s="17">
        <v>0.2027481489295076</v>
      </c>
    </row>
    <row r="723">
      <c r="A723" s="17" t="s">
        <v>133</v>
      </c>
      <c r="B723" s="17" t="s">
        <v>87</v>
      </c>
      <c r="C723" s="17" t="s">
        <v>123</v>
      </c>
      <c r="D723" s="17" t="s">
        <v>3371</v>
      </c>
      <c r="E723" s="17">
        <v>12.264261010402546</v>
      </c>
    </row>
    <row r="724">
      <c r="A724" s="17" t="s">
        <v>133</v>
      </c>
      <c r="B724" s="17" t="s">
        <v>87</v>
      </c>
      <c r="C724" s="17" t="s">
        <v>123</v>
      </c>
      <c r="D724" s="17" t="s">
        <v>3372</v>
      </c>
      <c r="E724" s="17">
        <v>1.3231926227183501</v>
      </c>
    </row>
    <row r="725">
      <c r="A725" s="17" t="s">
        <v>133</v>
      </c>
      <c r="B725" s="17" t="s">
        <v>87</v>
      </c>
      <c r="C725" s="17" t="s">
        <v>123</v>
      </c>
      <c r="D725" s="17" t="s">
        <v>3373</v>
      </c>
      <c r="E725" s="17">
        <v>10.270584937083798</v>
      </c>
    </row>
    <row r="726">
      <c r="A726" s="17" t="s">
        <v>133</v>
      </c>
      <c r="B726" s="17" t="s">
        <v>87</v>
      </c>
      <c r="C726" s="17" t="s">
        <v>123</v>
      </c>
      <c r="D726" s="17" t="s">
        <v>3374</v>
      </c>
      <c r="E726" s="17">
        <v>2.3606896165320825</v>
      </c>
    </row>
    <row r="727">
      <c r="A727" s="17" t="s">
        <v>133</v>
      </c>
      <c r="B727" s="17" t="s">
        <v>87</v>
      </c>
      <c r="C727" s="17" t="s">
        <v>123</v>
      </c>
      <c r="D727" s="17" t="s">
        <v>3375</v>
      </c>
      <c r="E727" s="17">
        <v>29.24394140119335</v>
      </c>
    </row>
    <row r="728">
      <c r="A728" s="17" t="s">
        <v>133</v>
      </c>
      <c r="B728" s="17" t="s">
        <v>87</v>
      </c>
      <c r="C728" s="17" t="s">
        <v>123</v>
      </c>
      <c r="D728" s="17" t="s">
        <v>3376</v>
      </c>
      <c r="E728" s="17">
        <v>24.342391377036353</v>
      </c>
    </row>
    <row r="729">
      <c r="A729" s="17" t="s">
        <v>133</v>
      </c>
      <c r="B729" s="17" t="s">
        <v>87</v>
      </c>
      <c r="C729" s="17" t="s">
        <v>123</v>
      </c>
      <c r="D729" s="17" t="s">
        <v>3377</v>
      </c>
      <c r="E729" s="17">
        <v>43.5293034627589</v>
      </c>
    </row>
    <row r="730">
      <c r="A730" s="17" t="s">
        <v>133</v>
      </c>
      <c r="B730" s="17" t="s">
        <v>87</v>
      </c>
      <c r="C730" s="17" t="s">
        <v>123</v>
      </c>
      <c r="D730" s="17" t="s">
        <v>3378</v>
      </c>
      <c r="E730" s="17">
        <v>28.764435851545034</v>
      </c>
    </row>
    <row r="731">
      <c r="A731" s="17" t="s">
        <v>133</v>
      </c>
      <c r="B731" s="17" t="s">
        <v>87</v>
      </c>
      <c r="C731" s="17" t="s">
        <v>123</v>
      </c>
      <c r="D731" s="17" t="s">
        <v>3379</v>
      </c>
      <c r="E731" s="17">
        <v>4.551434742555062</v>
      </c>
    </row>
    <row r="732">
      <c r="A732" s="17" t="s">
        <v>133</v>
      </c>
      <c r="B732" s="17" t="s">
        <v>87</v>
      </c>
      <c r="C732" s="17" t="s">
        <v>123</v>
      </c>
      <c r="D732" s="17" t="s">
        <v>3380</v>
      </c>
      <c r="E732" s="17">
        <v>9.934407691669161</v>
      </c>
    </row>
    <row r="733">
      <c r="A733" s="17" t="s">
        <v>133</v>
      </c>
      <c r="B733" s="17" t="s">
        <v>87</v>
      </c>
      <c r="C733" s="17" t="s">
        <v>123</v>
      </c>
      <c r="D733" s="17" t="s">
        <v>3381</v>
      </c>
      <c r="E733" s="17">
        <v>7.954048552170175</v>
      </c>
    </row>
    <row r="734">
      <c r="A734" s="17" t="s">
        <v>133</v>
      </c>
      <c r="B734" s="17" t="s">
        <v>87</v>
      </c>
      <c r="C734" s="17" t="s">
        <v>123</v>
      </c>
      <c r="D734" s="17" t="s">
        <v>3382</v>
      </c>
      <c r="E734" s="17">
        <v>6.829466423924192</v>
      </c>
    </row>
    <row r="735">
      <c r="A735" s="17" t="s">
        <v>133</v>
      </c>
      <c r="B735" s="17" t="s">
        <v>87</v>
      </c>
      <c r="C735" s="17" t="s">
        <v>123</v>
      </c>
      <c r="D735" s="17" t="s">
        <v>3383</v>
      </c>
      <c r="E735" s="17">
        <v>8.176143410715385</v>
      </c>
    </row>
    <row r="736">
      <c r="A736" s="17" t="s">
        <v>133</v>
      </c>
      <c r="B736" s="17" t="s">
        <v>87</v>
      </c>
      <c r="C736" s="17" t="s">
        <v>123</v>
      </c>
      <c r="D736" s="17" t="s">
        <v>3384</v>
      </c>
      <c r="E736" s="17">
        <v>4.382337729724685</v>
      </c>
    </row>
    <row r="737">
      <c r="A737" s="17" t="s">
        <v>133</v>
      </c>
      <c r="B737" s="17" t="s">
        <v>87</v>
      </c>
      <c r="C737" s="17" t="s">
        <v>123</v>
      </c>
      <c r="D737" s="17" t="s">
        <v>3385</v>
      </c>
      <c r="E737" s="17">
        <v>0.7050003231545251</v>
      </c>
    </row>
    <row r="738">
      <c r="A738" s="17" t="s">
        <v>133</v>
      </c>
      <c r="B738" s="17" t="s">
        <v>87</v>
      </c>
      <c r="C738" s="17" t="s">
        <v>123</v>
      </c>
      <c r="D738" s="17" t="s">
        <v>3386</v>
      </c>
      <c r="E738" s="17">
        <v>4.702034006595966</v>
      </c>
    </row>
    <row r="739">
      <c r="A739" s="17" t="s">
        <v>133</v>
      </c>
      <c r="B739" s="17" t="s">
        <v>87</v>
      </c>
      <c r="C739" s="17" t="s">
        <v>123</v>
      </c>
      <c r="D739" s="17" t="s">
        <v>3387</v>
      </c>
      <c r="E739" s="17">
        <v>8.681690084296106</v>
      </c>
    </row>
    <row r="740">
      <c r="A740" s="17" t="s">
        <v>133</v>
      </c>
      <c r="B740" s="17" t="s">
        <v>87</v>
      </c>
      <c r="C740" s="17" t="s">
        <v>123</v>
      </c>
      <c r="D740" s="17" t="s">
        <v>3388</v>
      </c>
      <c r="E740" s="17">
        <v>7.207879292604149</v>
      </c>
    </row>
    <row r="741">
      <c r="A741" s="17" t="s">
        <v>133</v>
      </c>
      <c r="B741" s="17" t="s">
        <v>87</v>
      </c>
      <c r="C741" s="17" t="s">
        <v>123</v>
      </c>
      <c r="D741" s="17" t="s">
        <v>3389</v>
      </c>
      <c r="E741" s="17">
        <v>8.554918706330872</v>
      </c>
    </row>
    <row r="742">
      <c r="A742" s="17" t="s">
        <v>133</v>
      </c>
      <c r="B742" s="17" t="s">
        <v>87</v>
      </c>
      <c r="C742" s="17" t="s">
        <v>123</v>
      </c>
      <c r="D742" s="17" t="s">
        <v>3390</v>
      </c>
      <c r="E742" s="17">
        <v>9.641660258377575</v>
      </c>
    </row>
    <row r="743">
      <c r="A743" s="17" t="s">
        <v>133</v>
      </c>
      <c r="B743" s="17" t="s">
        <v>87</v>
      </c>
      <c r="C743" s="17" t="s">
        <v>123</v>
      </c>
      <c r="D743" s="17" t="s">
        <v>3391</v>
      </c>
      <c r="E743" s="17">
        <v>3.837434419013324</v>
      </c>
    </row>
    <row r="744">
      <c r="A744" s="17" t="s">
        <v>133</v>
      </c>
      <c r="B744" s="17" t="s">
        <v>87</v>
      </c>
      <c r="C744" s="17" t="s">
        <v>123</v>
      </c>
      <c r="D744" s="17" t="s">
        <v>3392</v>
      </c>
      <c r="E744" s="17">
        <v>12.452325302454076</v>
      </c>
    </row>
    <row r="745">
      <c r="A745" s="17" t="s">
        <v>133</v>
      </c>
      <c r="B745" s="17" t="s">
        <v>87</v>
      </c>
      <c r="C745" s="17" t="s">
        <v>123</v>
      </c>
      <c r="D745" s="17" t="s">
        <v>3393</v>
      </c>
      <c r="E745" s="17">
        <v>4.190156237664112</v>
      </c>
    </row>
    <row r="746">
      <c r="A746" s="17" t="s">
        <v>133</v>
      </c>
      <c r="B746" s="17" t="s">
        <v>87</v>
      </c>
      <c r="C746" s="17" t="s">
        <v>123</v>
      </c>
      <c r="D746" s="17" t="s">
        <v>3394</v>
      </c>
      <c r="E746" s="17">
        <v>16.254847265800432</v>
      </c>
    </row>
    <row r="747">
      <c r="A747" s="17" t="s">
        <v>133</v>
      </c>
      <c r="B747" s="17" t="s">
        <v>87</v>
      </c>
      <c r="C747" s="17" t="s">
        <v>123</v>
      </c>
      <c r="D747" s="17" t="s">
        <v>3395</v>
      </c>
      <c r="E747" s="17">
        <v>4.396757558796016</v>
      </c>
    </row>
    <row r="748">
      <c r="A748" s="17" t="s">
        <v>133</v>
      </c>
      <c r="B748" s="17" t="s">
        <v>87</v>
      </c>
      <c r="C748" s="17" t="s">
        <v>123</v>
      </c>
      <c r="D748" s="17" t="s">
        <v>3396</v>
      </c>
      <c r="E748" s="17">
        <v>56.160809968782125</v>
      </c>
    </row>
    <row r="749">
      <c r="A749" s="17" t="s">
        <v>133</v>
      </c>
      <c r="B749" s="17" t="s">
        <v>87</v>
      </c>
      <c r="C749" s="17" t="s">
        <v>123</v>
      </c>
      <c r="D749" s="17" t="s">
        <v>3397</v>
      </c>
      <c r="E749" s="17">
        <v>2.890023655804343</v>
      </c>
    </row>
    <row r="750">
      <c r="A750" s="17" t="s">
        <v>133</v>
      </c>
      <c r="B750" s="17" t="s">
        <v>87</v>
      </c>
      <c r="C750" s="17" t="s">
        <v>123</v>
      </c>
      <c r="D750" s="17" t="s">
        <v>3398</v>
      </c>
      <c r="E750" s="17">
        <v>9.094960626912048</v>
      </c>
    </row>
    <row r="751">
      <c r="A751" s="17" t="s">
        <v>133</v>
      </c>
      <c r="B751" s="17" t="s">
        <v>87</v>
      </c>
      <c r="C751" s="17" t="s">
        <v>123</v>
      </c>
      <c r="D751" s="17" t="s">
        <v>3399</v>
      </c>
      <c r="E751" s="17">
        <v>26.28371390219575</v>
      </c>
    </row>
    <row r="752">
      <c r="A752" s="17" t="s">
        <v>133</v>
      </c>
      <c r="B752" s="17" t="s">
        <v>87</v>
      </c>
      <c r="C752" s="17" t="s">
        <v>123</v>
      </c>
      <c r="D752" s="17" t="s">
        <v>3400</v>
      </c>
      <c r="E752" s="17">
        <v>2.8866027698070815</v>
      </c>
    </row>
    <row r="753">
      <c r="A753" s="17" t="s">
        <v>133</v>
      </c>
      <c r="B753" s="17" t="s">
        <v>87</v>
      </c>
      <c r="C753" s="17" t="s">
        <v>123</v>
      </c>
      <c r="D753" s="17" t="s">
        <v>3401</v>
      </c>
      <c r="E753" s="17">
        <v>23.5341142103017</v>
      </c>
    </row>
    <row r="754">
      <c r="A754" s="17" t="s">
        <v>133</v>
      </c>
      <c r="B754" s="17" t="s">
        <v>87</v>
      </c>
      <c r="C754" s="17" t="s">
        <v>123</v>
      </c>
      <c r="D754" s="17" t="s">
        <v>3402</v>
      </c>
      <c r="E754" s="17">
        <v>25.472898560304625</v>
      </c>
    </row>
    <row r="755">
      <c r="A755" s="17" t="s">
        <v>133</v>
      </c>
      <c r="B755" s="17" t="s">
        <v>87</v>
      </c>
      <c r="C755" s="17" t="s">
        <v>123</v>
      </c>
      <c r="D755" s="17" t="s">
        <v>3403</v>
      </c>
      <c r="E755" s="17">
        <v>11.986254528889159</v>
      </c>
    </row>
    <row r="756">
      <c r="A756" s="17" t="s">
        <v>133</v>
      </c>
      <c r="B756" s="17" t="s">
        <v>87</v>
      </c>
      <c r="C756" s="17" t="s">
        <v>123</v>
      </c>
      <c r="D756" s="17" t="s">
        <v>3404</v>
      </c>
      <c r="E756" s="17">
        <v>10.087617954961901</v>
      </c>
    </row>
    <row r="757">
      <c r="A757" s="17" t="s">
        <v>133</v>
      </c>
      <c r="B757" s="17" t="s">
        <v>87</v>
      </c>
      <c r="C757" s="17" t="s">
        <v>123</v>
      </c>
      <c r="D757" s="17" t="s">
        <v>3405</v>
      </c>
      <c r="E757" s="17">
        <v>7.611900535738559</v>
      </c>
    </row>
    <row r="758">
      <c r="A758" s="17" t="s">
        <v>133</v>
      </c>
      <c r="B758" s="17" t="s">
        <v>87</v>
      </c>
      <c r="C758" s="17" t="s">
        <v>123</v>
      </c>
      <c r="D758" s="17" t="s">
        <v>3406</v>
      </c>
      <c r="E758" s="17">
        <v>0.9483584095504688</v>
      </c>
    </row>
    <row r="759">
      <c r="A759" s="17" t="s">
        <v>133</v>
      </c>
      <c r="B759" s="17" t="s">
        <v>87</v>
      </c>
      <c r="C759" s="17" t="s">
        <v>123</v>
      </c>
      <c r="D759" s="17" t="s">
        <v>3407</v>
      </c>
      <c r="E759" s="17">
        <v>1.1497616263968629</v>
      </c>
    </row>
    <row r="760">
      <c r="A760" s="17" t="s">
        <v>133</v>
      </c>
      <c r="B760" s="17" t="s">
        <v>87</v>
      </c>
      <c r="C760" s="17" t="s">
        <v>123</v>
      </c>
      <c r="D760" s="17" t="s">
        <v>3408</v>
      </c>
      <c r="E760" s="17">
        <v>7.5956754818616306</v>
      </c>
    </row>
    <row r="761">
      <c r="A761" s="17" t="s">
        <v>133</v>
      </c>
      <c r="B761" s="17" t="s">
        <v>87</v>
      </c>
      <c r="C761" s="17" t="s">
        <v>123</v>
      </c>
      <c r="D761" s="17" t="s">
        <v>3409</v>
      </c>
      <c r="E761" s="17">
        <v>1.7816117491493302</v>
      </c>
    </row>
    <row r="762">
      <c r="A762" s="17" t="s">
        <v>133</v>
      </c>
      <c r="B762" s="17" t="s">
        <v>87</v>
      </c>
      <c r="C762" s="17" t="s">
        <v>123</v>
      </c>
      <c r="D762" s="17" t="s">
        <v>3410</v>
      </c>
      <c r="E762" s="17">
        <v>1.9622765759972025</v>
      </c>
    </row>
    <row r="763">
      <c r="A763" s="17" t="s">
        <v>133</v>
      </c>
      <c r="B763" s="17" t="s">
        <v>87</v>
      </c>
      <c r="C763" s="17" t="s">
        <v>123</v>
      </c>
      <c r="D763" s="17" t="s">
        <v>3411</v>
      </c>
      <c r="E763" s="17">
        <v>1.7174941022471955</v>
      </c>
    </row>
    <row r="764">
      <c r="A764" s="17" t="s">
        <v>133</v>
      </c>
      <c r="B764" s="17" t="s">
        <v>87</v>
      </c>
      <c r="C764" s="17" t="s">
        <v>123</v>
      </c>
      <c r="D764" s="17" t="s">
        <v>3412</v>
      </c>
      <c r="E764" s="17">
        <v>1.8195599184252649</v>
      </c>
    </row>
    <row r="765">
      <c r="A765" s="17" t="s">
        <v>133</v>
      </c>
      <c r="B765" s="17" t="s">
        <v>87</v>
      </c>
      <c r="C765" s="17" t="s">
        <v>123</v>
      </c>
      <c r="D765" s="17" t="s">
        <v>3413</v>
      </c>
      <c r="E765" s="17">
        <v>0.6892854917284048</v>
      </c>
    </row>
    <row r="766">
      <c r="A766" s="17" t="s">
        <v>133</v>
      </c>
      <c r="B766" s="17" t="s">
        <v>87</v>
      </c>
      <c r="C766" s="17" t="s">
        <v>123</v>
      </c>
      <c r="D766" s="17" t="s">
        <v>3414</v>
      </c>
      <c r="E766" s="17">
        <v>15.871659437485</v>
      </c>
    </row>
    <row r="767">
      <c r="A767" s="17" t="s">
        <v>133</v>
      </c>
      <c r="B767" s="17" t="s">
        <v>87</v>
      </c>
      <c r="C767" s="17" t="s">
        <v>123</v>
      </c>
      <c r="D767" s="17" t="s">
        <v>3415</v>
      </c>
      <c r="E767" s="17">
        <v>0.7616778485252265</v>
      </c>
    </row>
    <row r="768">
      <c r="A768" s="17" t="s">
        <v>133</v>
      </c>
      <c r="B768" s="17" t="s">
        <v>87</v>
      </c>
      <c r="C768" s="17" t="s">
        <v>123</v>
      </c>
      <c r="D768" s="17" t="s">
        <v>3416</v>
      </c>
      <c r="E768" s="17">
        <v>0.963185154102861</v>
      </c>
    </row>
    <row r="769">
      <c r="A769" s="17" t="s">
        <v>133</v>
      </c>
      <c r="B769" s="17" t="s">
        <v>87</v>
      </c>
      <c r="C769" s="17" t="s">
        <v>123</v>
      </c>
      <c r="D769" s="17" t="s">
        <v>3417</v>
      </c>
      <c r="E769" s="17">
        <v>9.536125108350845</v>
      </c>
    </row>
    <row r="770">
      <c r="A770" s="17" t="s">
        <v>133</v>
      </c>
      <c r="B770" s="17" t="s">
        <v>87</v>
      </c>
      <c r="C770" s="17" t="s">
        <v>123</v>
      </c>
      <c r="D770" s="17" t="s">
        <v>3418</v>
      </c>
      <c r="E770" s="17">
        <v>6.121843684683031</v>
      </c>
    </row>
    <row r="771">
      <c r="A771" s="17" t="s">
        <v>133</v>
      </c>
      <c r="B771" s="17" t="s">
        <v>87</v>
      </c>
      <c r="C771" s="17" t="s">
        <v>123</v>
      </c>
      <c r="D771" s="17" t="s">
        <v>3419</v>
      </c>
      <c r="E771" s="17">
        <v>0.6489238970984644</v>
      </c>
    </row>
    <row r="772">
      <c r="A772" s="17" t="s">
        <v>133</v>
      </c>
      <c r="B772" s="17" t="s">
        <v>87</v>
      </c>
      <c r="C772" s="17" t="s">
        <v>123</v>
      </c>
      <c r="D772" s="17" t="s">
        <v>3420</v>
      </c>
      <c r="E772" s="17">
        <v>23.48366629478426</v>
      </c>
    </row>
    <row r="773">
      <c r="A773" s="17" t="s">
        <v>133</v>
      </c>
      <c r="B773" s="17" t="s">
        <v>87</v>
      </c>
      <c r="C773" s="17" t="s">
        <v>123</v>
      </c>
      <c r="D773" s="17" t="s">
        <v>3421</v>
      </c>
      <c r="E773" s="17">
        <v>28.57544091216914</v>
      </c>
    </row>
    <row r="774">
      <c r="A774" s="17" t="s">
        <v>133</v>
      </c>
      <c r="B774" s="17" t="s">
        <v>87</v>
      </c>
      <c r="C774" s="17" t="s">
        <v>123</v>
      </c>
      <c r="D774" s="17" t="s">
        <v>3422</v>
      </c>
      <c r="E774" s="17">
        <v>0.2519998644501123</v>
      </c>
    </row>
    <row r="775">
      <c r="A775" s="17" t="s">
        <v>133</v>
      </c>
      <c r="B775" s="17" t="s">
        <v>87</v>
      </c>
      <c r="C775" s="17" t="s">
        <v>123</v>
      </c>
      <c r="D775" s="17" t="s">
        <v>3423</v>
      </c>
      <c r="E775" s="17">
        <v>1.2150003451126306</v>
      </c>
    </row>
    <row r="776">
      <c r="A776" s="17" t="s">
        <v>133</v>
      </c>
      <c r="B776" s="17" t="s">
        <v>87</v>
      </c>
      <c r="C776" s="17" t="s">
        <v>123</v>
      </c>
      <c r="D776" s="17" t="s">
        <v>3424</v>
      </c>
      <c r="E776" s="17">
        <v>0.24299986406261356</v>
      </c>
    </row>
    <row r="777">
      <c r="A777" s="17" t="s">
        <v>133</v>
      </c>
      <c r="B777" s="17" t="s">
        <v>87</v>
      </c>
      <c r="C777" s="17" t="s">
        <v>123</v>
      </c>
      <c r="D777" s="17" t="s">
        <v>3425</v>
      </c>
      <c r="E777" s="17">
        <v>0.4199997740833688</v>
      </c>
    </row>
    <row r="778">
      <c r="A778" s="17" t="s">
        <v>133</v>
      </c>
      <c r="B778" s="17" t="s">
        <v>87</v>
      </c>
      <c r="C778" s="17" t="s">
        <v>123</v>
      </c>
      <c r="D778" s="17" t="s">
        <v>3426</v>
      </c>
      <c r="E778" s="17">
        <v>1.2150003451126306</v>
      </c>
    </row>
    <row r="779">
      <c r="A779" s="17" t="s">
        <v>133</v>
      </c>
      <c r="B779" s="17" t="s">
        <v>87</v>
      </c>
      <c r="C779" s="17" t="s">
        <v>123</v>
      </c>
      <c r="D779" s="17" t="s">
        <v>3427</v>
      </c>
      <c r="E779" s="17">
        <v>0.2429998640624966</v>
      </c>
    </row>
    <row r="780">
      <c r="A780" s="17" t="s">
        <v>133</v>
      </c>
      <c r="B780" s="17" t="s">
        <v>87</v>
      </c>
      <c r="C780" s="17" t="s">
        <v>123</v>
      </c>
      <c r="D780" s="17" t="s">
        <v>3428</v>
      </c>
      <c r="E780" s="17">
        <v>0.4019998709084504</v>
      </c>
    </row>
    <row r="781">
      <c r="A781" s="17" t="s">
        <v>133</v>
      </c>
      <c r="B781" s="17" t="s">
        <v>87</v>
      </c>
      <c r="C781" s="17" t="s">
        <v>123</v>
      </c>
      <c r="D781" s="17" t="s">
        <v>3429</v>
      </c>
      <c r="E781" s="17">
        <v>1.5154691080495362</v>
      </c>
    </row>
    <row r="782">
      <c r="A782" s="17" t="s">
        <v>133</v>
      </c>
      <c r="B782" s="17" t="s">
        <v>87</v>
      </c>
      <c r="C782" s="17" t="s">
        <v>123</v>
      </c>
      <c r="D782" s="17" t="s">
        <v>3430</v>
      </c>
      <c r="E782" s="17">
        <v>0.39299987052095164</v>
      </c>
    </row>
    <row r="783">
      <c r="A783" s="17" t="s">
        <v>133</v>
      </c>
      <c r="B783" s="17" t="s">
        <v>87</v>
      </c>
      <c r="C783" s="17" t="s">
        <v>123</v>
      </c>
      <c r="D783" s="17" t="s">
        <v>3431</v>
      </c>
      <c r="E783" s="17">
        <v>0.4019998709084504</v>
      </c>
    </row>
    <row r="784">
      <c r="A784" s="17" t="s">
        <v>133</v>
      </c>
      <c r="B784" s="17" t="s">
        <v>87</v>
      </c>
      <c r="C784" s="17" t="s">
        <v>123</v>
      </c>
      <c r="D784" s="17" t="s">
        <v>3432</v>
      </c>
      <c r="E784" s="17">
        <v>1.5154691080495362</v>
      </c>
    </row>
    <row r="785">
      <c r="A785" s="17" t="s">
        <v>133</v>
      </c>
      <c r="B785" s="17" t="s">
        <v>87</v>
      </c>
      <c r="C785" s="17" t="s">
        <v>123</v>
      </c>
      <c r="D785" s="17" t="s">
        <v>3433</v>
      </c>
      <c r="E785" s="17">
        <v>0.3929998705209387</v>
      </c>
    </row>
    <row r="786">
      <c r="A786" s="17" t="s">
        <v>133</v>
      </c>
      <c r="B786" s="17" t="s">
        <v>87</v>
      </c>
      <c r="C786" s="17" t="s">
        <v>123</v>
      </c>
      <c r="D786" s="17" t="s">
        <v>3434</v>
      </c>
      <c r="E786" s="17">
        <v>0.4019998709084504</v>
      </c>
    </row>
    <row r="787">
      <c r="A787" s="17" t="s">
        <v>133</v>
      </c>
      <c r="B787" s="17" t="s">
        <v>87</v>
      </c>
      <c r="C787" s="17" t="s">
        <v>123</v>
      </c>
      <c r="D787" s="17" t="s">
        <v>3435</v>
      </c>
      <c r="E787" s="17">
        <v>1.5154691080495362</v>
      </c>
    </row>
    <row r="788">
      <c r="A788" s="17" t="s">
        <v>133</v>
      </c>
      <c r="B788" s="17" t="s">
        <v>87</v>
      </c>
      <c r="C788" s="17" t="s">
        <v>123</v>
      </c>
      <c r="D788" s="17" t="s">
        <v>3436</v>
      </c>
      <c r="E788" s="17">
        <v>0.39299987052095164</v>
      </c>
    </row>
    <row r="789">
      <c r="A789" s="17" t="s">
        <v>133</v>
      </c>
      <c r="B789" s="17" t="s">
        <v>87</v>
      </c>
      <c r="C789" s="17" t="s">
        <v>123</v>
      </c>
      <c r="D789" s="17" t="s">
        <v>3437</v>
      </c>
      <c r="E789" s="17">
        <v>1.5240003584168704</v>
      </c>
    </row>
    <row r="790">
      <c r="A790" s="17" t="s">
        <v>133</v>
      </c>
      <c r="B790" s="17" t="s">
        <v>87</v>
      </c>
      <c r="C790" s="17" t="s">
        <v>123</v>
      </c>
      <c r="D790" s="17" t="s">
        <v>3438</v>
      </c>
      <c r="E790" s="17">
        <v>1.5154691080495102</v>
      </c>
    </row>
    <row r="791">
      <c r="A791" s="17" t="s">
        <v>133</v>
      </c>
      <c r="B791" s="17" t="s">
        <v>87</v>
      </c>
      <c r="C791" s="17" t="s">
        <v>123</v>
      </c>
      <c r="D791" s="17" t="s">
        <v>3439</v>
      </c>
      <c r="E791" s="17">
        <v>0.39299987052095164</v>
      </c>
    </row>
    <row r="792">
      <c r="A792" s="17" t="s">
        <v>133</v>
      </c>
      <c r="B792" s="17" t="s">
        <v>87</v>
      </c>
      <c r="C792" s="17" t="s">
        <v>123</v>
      </c>
      <c r="D792" s="17" t="s">
        <v>3440</v>
      </c>
      <c r="E792" s="17">
        <v>0.4020212338703819</v>
      </c>
    </row>
    <row r="793">
      <c r="A793" s="17" t="s">
        <v>133</v>
      </c>
      <c r="B793" s="17" t="s">
        <v>87</v>
      </c>
      <c r="C793" s="17" t="s">
        <v>123</v>
      </c>
      <c r="D793" s="17" t="s">
        <v>3441</v>
      </c>
      <c r="E793" s="17">
        <v>1.515469108049562</v>
      </c>
    </row>
    <row r="794">
      <c r="A794" s="17" t="s">
        <v>133</v>
      </c>
      <c r="B794" s="17" t="s">
        <v>87</v>
      </c>
      <c r="C794" s="17" t="s">
        <v>123</v>
      </c>
      <c r="D794" s="17" t="s">
        <v>3442</v>
      </c>
      <c r="E794" s="17">
        <v>0.3930212334829351</v>
      </c>
    </row>
    <row r="795">
      <c r="A795" s="17" t="s">
        <v>133</v>
      </c>
      <c r="B795" s="17" t="s">
        <v>87</v>
      </c>
      <c r="C795" s="17" t="s">
        <v>123</v>
      </c>
      <c r="D795" s="17" t="s">
        <v>3443</v>
      </c>
      <c r="E795" s="17">
        <v>1.0733984379415777</v>
      </c>
    </row>
    <row r="796">
      <c r="A796" s="17" t="s">
        <v>133</v>
      </c>
      <c r="B796" s="17" t="s">
        <v>87</v>
      </c>
      <c r="C796" s="17" t="s">
        <v>123</v>
      </c>
      <c r="D796" s="17" t="s">
        <v>3444</v>
      </c>
      <c r="E796" s="17">
        <v>4.040240642060141</v>
      </c>
    </row>
    <row r="797">
      <c r="A797" s="17" t="s">
        <v>133</v>
      </c>
      <c r="B797" s="17" t="s">
        <v>87</v>
      </c>
      <c r="C797" s="17" t="s">
        <v>123</v>
      </c>
      <c r="D797" s="17" t="s">
        <v>3445</v>
      </c>
      <c r="E797" s="17">
        <v>1.0494044431294114</v>
      </c>
    </row>
    <row r="798">
      <c r="A798" s="17" t="s">
        <v>133</v>
      </c>
      <c r="B798" s="17" t="s">
        <v>87</v>
      </c>
      <c r="C798" s="17" t="s">
        <v>123</v>
      </c>
      <c r="D798" s="17" t="s">
        <v>3446</v>
      </c>
      <c r="E798" s="17">
        <v>0.4050000174390021</v>
      </c>
    </row>
    <row r="799">
      <c r="A799" s="17" t="s">
        <v>133</v>
      </c>
      <c r="B799" s="17" t="s">
        <v>87</v>
      </c>
      <c r="C799" s="17" t="s">
        <v>123</v>
      </c>
      <c r="D799" s="17" t="s">
        <v>3447</v>
      </c>
      <c r="E799" s="17">
        <v>1.515469108049562</v>
      </c>
    </row>
    <row r="800">
      <c r="A800" s="17" t="s">
        <v>133</v>
      </c>
      <c r="B800" s="17" t="s">
        <v>87</v>
      </c>
      <c r="C800" s="17" t="s">
        <v>123</v>
      </c>
      <c r="D800" s="17" t="s">
        <v>3448</v>
      </c>
      <c r="E800" s="17">
        <v>0.3960000170515035</v>
      </c>
    </row>
    <row r="801">
      <c r="A801" s="17" t="s">
        <v>133</v>
      </c>
      <c r="B801" s="17" t="s">
        <v>87</v>
      </c>
      <c r="C801" s="17" t="s">
        <v>123</v>
      </c>
      <c r="D801" s="17" t="s">
        <v>3449</v>
      </c>
      <c r="E801" s="17">
        <v>0.4081149841345327</v>
      </c>
    </row>
    <row r="802">
      <c r="A802" s="17" t="s">
        <v>133</v>
      </c>
      <c r="B802" s="17" t="s">
        <v>87</v>
      </c>
      <c r="C802" s="17" t="s">
        <v>123</v>
      </c>
      <c r="D802" s="17" t="s">
        <v>3450</v>
      </c>
      <c r="E802" s="17">
        <v>1.515469108049562</v>
      </c>
    </row>
    <row r="803">
      <c r="A803" s="17" t="s">
        <v>133</v>
      </c>
      <c r="B803" s="17" t="s">
        <v>87</v>
      </c>
      <c r="C803" s="17" t="s">
        <v>123</v>
      </c>
      <c r="D803" s="17" t="s">
        <v>3451</v>
      </c>
      <c r="E803" s="17">
        <v>0.39911498374703397</v>
      </c>
    </row>
    <row r="804">
      <c r="A804" s="17" t="s">
        <v>133</v>
      </c>
      <c r="B804" s="17" t="s">
        <v>87</v>
      </c>
      <c r="C804" s="17" t="s">
        <v>123</v>
      </c>
      <c r="D804" s="17" t="s">
        <v>3452</v>
      </c>
      <c r="E804" s="17">
        <v>0.46497826492254973</v>
      </c>
    </row>
    <row r="805">
      <c r="A805" s="17" t="s">
        <v>133</v>
      </c>
      <c r="B805" s="17" t="s">
        <v>87</v>
      </c>
      <c r="C805" s="17" t="s">
        <v>123</v>
      </c>
      <c r="D805" s="17" t="s">
        <v>3453</v>
      </c>
      <c r="E805" s="17">
        <v>1.515469108049562</v>
      </c>
    </row>
    <row r="806">
      <c r="A806" s="17" t="s">
        <v>133</v>
      </c>
      <c r="B806" s="17" t="s">
        <v>87</v>
      </c>
      <c r="C806" s="17" t="s">
        <v>123</v>
      </c>
      <c r="D806" s="17" t="s">
        <v>3454</v>
      </c>
      <c r="E806" s="17">
        <v>0.4559782645350511</v>
      </c>
    </row>
    <row r="807">
      <c r="A807" s="17" t="s">
        <v>133</v>
      </c>
      <c r="B807" s="17" t="s">
        <v>87</v>
      </c>
      <c r="C807" s="17" t="s">
        <v>123</v>
      </c>
      <c r="D807" s="17" t="s">
        <v>3455</v>
      </c>
      <c r="E807" s="17">
        <v>1.0773976961227212</v>
      </c>
    </row>
    <row r="808">
      <c r="A808" s="17" t="s">
        <v>133</v>
      </c>
      <c r="B808" s="17" t="s">
        <v>87</v>
      </c>
      <c r="C808" s="17" t="s">
        <v>123</v>
      </c>
      <c r="D808" s="17" t="s">
        <v>3456</v>
      </c>
      <c r="E808" s="17">
        <v>0.39752117576677576</v>
      </c>
    </row>
    <row r="809">
      <c r="A809" s="17" t="s">
        <v>133</v>
      </c>
      <c r="B809" s="17" t="s">
        <v>87</v>
      </c>
      <c r="C809" s="17" t="s">
        <v>123</v>
      </c>
      <c r="D809" s="17" t="s">
        <v>3457</v>
      </c>
      <c r="E809" s="17">
        <v>1.2751746139927609</v>
      </c>
    </row>
    <row r="810">
      <c r="A810" s="17" t="s">
        <v>133</v>
      </c>
      <c r="B810" s="17" t="s">
        <v>87</v>
      </c>
      <c r="C810" s="17" t="s">
        <v>123</v>
      </c>
      <c r="D810" s="17" t="s">
        <v>3458</v>
      </c>
      <c r="E810" s="17">
        <v>4.797975196084922</v>
      </c>
    </row>
    <row r="811">
      <c r="A811" s="17" t="s">
        <v>133</v>
      </c>
      <c r="B811" s="17" t="s">
        <v>87</v>
      </c>
      <c r="C811" s="17" t="s">
        <v>123</v>
      </c>
      <c r="D811" s="17" t="s">
        <v>3459</v>
      </c>
      <c r="E811" s="17">
        <v>1.2778122239053047</v>
      </c>
    </row>
    <row r="812">
      <c r="A812" s="17" t="s">
        <v>133</v>
      </c>
      <c r="B812" s="17" t="s">
        <v>87</v>
      </c>
      <c r="C812" s="17" t="s">
        <v>123</v>
      </c>
      <c r="D812" s="17" t="s">
        <v>3460</v>
      </c>
      <c r="E812" s="17">
        <v>0.40497865446928705</v>
      </c>
    </row>
    <row r="813">
      <c r="A813" s="17" t="s">
        <v>133</v>
      </c>
      <c r="B813" s="17" t="s">
        <v>87</v>
      </c>
      <c r="C813" s="17" t="s">
        <v>123</v>
      </c>
      <c r="D813" s="17" t="s">
        <v>3461</v>
      </c>
      <c r="E813" s="17">
        <v>1.515469108049562</v>
      </c>
    </row>
    <row r="814">
      <c r="A814" s="17" t="s">
        <v>133</v>
      </c>
      <c r="B814" s="17" t="s">
        <v>87</v>
      </c>
      <c r="C814" s="17" t="s">
        <v>123</v>
      </c>
      <c r="D814" s="17" t="s">
        <v>3462</v>
      </c>
      <c r="E814" s="17">
        <v>0.3959786540817883</v>
      </c>
    </row>
    <row r="815">
      <c r="A815" s="17" t="s">
        <v>133</v>
      </c>
      <c r="B815" s="17" t="s">
        <v>87</v>
      </c>
      <c r="C815" s="17" t="s">
        <v>123</v>
      </c>
      <c r="D815" s="17" t="s">
        <v>3463</v>
      </c>
      <c r="E815" s="17">
        <v>0.4649782649226018</v>
      </c>
    </row>
    <row r="816">
      <c r="A816" s="17" t="s">
        <v>133</v>
      </c>
      <c r="B816" s="17" t="s">
        <v>87</v>
      </c>
      <c r="C816" s="17" t="s">
        <v>123</v>
      </c>
      <c r="D816" s="17" t="s">
        <v>3464</v>
      </c>
      <c r="E816" s="17">
        <v>1.515469108049562</v>
      </c>
    </row>
    <row r="817">
      <c r="A817" s="17" t="s">
        <v>133</v>
      </c>
      <c r="B817" s="17" t="s">
        <v>87</v>
      </c>
      <c r="C817" s="17" t="s">
        <v>123</v>
      </c>
      <c r="D817" s="17" t="s">
        <v>3465</v>
      </c>
      <c r="E817" s="17">
        <v>0.45597826453510304</v>
      </c>
    </row>
    <row r="818">
      <c r="A818" s="17" t="s">
        <v>133</v>
      </c>
      <c r="B818" s="17" t="s">
        <v>87</v>
      </c>
      <c r="C818" s="17" t="s">
        <v>123</v>
      </c>
      <c r="D818" s="17" t="s">
        <v>3466</v>
      </c>
      <c r="E818" s="17">
        <v>1.5199691082433378</v>
      </c>
    </row>
    <row r="819">
      <c r="A819" s="17" t="s">
        <v>133</v>
      </c>
      <c r="B819" s="17" t="s">
        <v>87</v>
      </c>
      <c r="C819" s="17" t="s">
        <v>123</v>
      </c>
      <c r="D819" s="17" t="s">
        <v>3467</v>
      </c>
      <c r="E819" s="17">
        <v>0.34050001466039453</v>
      </c>
    </row>
    <row r="820">
      <c r="A820" s="17" t="s">
        <v>133</v>
      </c>
      <c r="B820" s="17" t="s">
        <v>87</v>
      </c>
      <c r="C820" s="17" t="s">
        <v>123</v>
      </c>
      <c r="D820" s="17" t="s">
        <v>3468</v>
      </c>
      <c r="E820" s="17">
        <v>0.46497826492260175</v>
      </c>
    </row>
    <row r="821">
      <c r="A821" s="17" t="s">
        <v>133</v>
      </c>
      <c r="B821" s="17" t="s">
        <v>87</v>
      </c>
      <c r="C821" s="17" t="s">
        <v>123</v>
      </c>
      <c r="D821" s="17" t="s">
        <v>3469</v>
      </c>
      <c r="E821" s="17">
        <v>0.4546198305597239</v>
      </c>
    </row>
    <row r="822">
      <c r="A822" s="17" t="s">
        <v>133</v>
      </c>
      <c r="B822" s="17" t="s">
        <v>87</v>
      </c>
      <c r="C822" s="17" t="s">
        <v>123</v>
      </c>
      <c r="D822" s="17" t="s">
        <v>3470</v>
      </c>
      <c r="E822" s="17">
        <v>0.4547867197246152</v>
      </c>
    </row>
    <row r="823">
      <c r="A823" s="17" t="s">
        <v>133</v>
      </c>
      <c r="B823" s="17" t="s">
        <v>87</v>
      </c>
      <c r="C823" s="17" t="s">
        <v>123</v>
      </c>
      <c r="D823" s="17" t="s">
        <v>3471</v>
      </c>
      <c r="E823" s="17">
        <v>1.9354729483519502</v>
      </c>
    </row>
    <row r="824">
      <c r="A824" s="17" t="s">
        <v>133</v>
      </c>
      <c r="B824" s="17" t="s">
        <v>87</v>
      </c>
      <c r="C824" s="17" t="s">
        <v>123</v>
      </c>
      <c r="D824" s="17" t="s">
        <v>3472</v>
      </c>
      <c r="E824" s="17">
        <v>1.93547294835193</v>
      </c>
    </row>
    <row r="825">
      <c r="A825" s="17" t="s">
        <v>133</v>
      </c>
      <c r="B825" s="17" t="s">
        <v>87</v>
      </c>
      <c r="C825" s="17" t="s">
        <v>123</v>
      </c>
      <c r="D825" s="17" t="s">
        <v>3473</v>
      </c>
      <c r="E825" s="17">
        <v>1.9354729483519486</v>
      </c>
    </row>
    <row r="826">
      <c r="A826" s="17" t="s">
        <v>133</v>
      </c>
      <c r="B826" s="17" t="s">
        <v>87</v>
      </c>
      <c r="C826" s="17" t="s">
        <v>123</v>
      </c>
      <c r="D826" s="17" t="s">
        <v>3474</v>
      </c>
      <c r="E826" s="17">
        <v>1.9354729483519377</v>
      </c>
    </row>
    <row r="827">
      <c r="A827" s="17" t="s">
        <v>133</v>
      </c>
      <c r="B827" s="17" t="s">
        <v>87</v>
      </c>
      <c r="C827" s="17" t="s">
        <v>123</v>
      </c>
      <c r="D827" s="17" t="s">
        <v>3475</v>
      </c>
      <c r="E827" s="17">
        <v>1.9354729483519204</v>
      </c>
    </row>
    <row r="828">
      <c r="A828" s="17" t="s">
        <v>133</v>
      </c>
      <c r="B828" s="17" t="s">
        <v>87</v>
      </c>
      <c r="C828" s="17" t="s">
        <v>123</v>
      </c>
      <c r="D828" s="17" t="s">
        <v>3476</v>
      </c>
      <c r="E828" s="17">
        <v>1.9354729483519197</v>
      </c>
    </row>
    <row r="829">
      <c r="A829" s="17" t="s">
        <v>133</v>
      </c>
      <c r="B829" s="17" t="s">
        <v>87</v>
      </c>
      <c r="C829" s="17" t="s">
        <v>123</v>
      </c>
      <c r="D829" s="17" t="s">
        <v>3477</v>
      </c>
      <c r="E829" s="17">
        <v>1.935472948351921</v>
      </c>
    </row>
    <row r="830">
      <c r="A830" s="17" t="s">
        <v>133</v>
      </c>
      <c r="B830" s="17" t="s">
        <v>87</v>
      </c>
      <c r="C830" s="17" t="s">
        <v>123</v>
      </c>
      <c r="D830" s="17" t="s">
        <v>3478</v>
      </c>
      <c r="E830" s="17">
        <v>1.9354729483519197</v>
      </c>
    </row>
    <row r="831">
      <c r="A831" s="17" t="s">
        <v>133</v>
      </c>
      <c r="B831" s="17" t="s">
        <v>87</v>
      </c>
      <c r="C831" s="17" t="s">
        <v>123</v>
      </c>
      <c r="D831" s="17" t="s">
        <v>3479</v>
      </c>
      <c r="E831" s="17">
        <v>12.08015989799048</v>
      </c>
    </row>
    <row r="832">
      <c r="A832" s="17" t="s">
        <v>133</v>
      </c>
      <c r="B832" s="17" t="s">
        <v>87</v>
      </c>
      <c r="C832" s="17" t="s">
        <v>123</v>
      </c>
      <c r="D832" s="17" t="s">
        <v>3480</v>
      </c>
      <c r="E832" s="17">
        <v>9.251031896934753</v>
      </c>
    </row>
    <row r="833">
      <c r="A833" s="17" t="s">
        <v>133</v>
      </c>
      <c r="B833" s="17" t="s">
        <v>87</v>
      </c>
      <c r="C833" s="17" t="s">
        <v>123</v>
      </c>
      <c r="D833" s="17" t="s">
        <v>3481</v>
      </c>
      <c r="E833" s="17">
        <v>17.557698860358126</v>
      </c>
    </row>
    <row r="834">
      <c r="A834" s="17" t="s">
        <v>133</v>
      </c>
      <c r="B834" s="17" t="s">
        <v>87</v>
      </c>
      <c r="C834" s="17" t="s">
        <v>123</v>
      </c>
      <c r="D834" s="17" t="s">
        <v>3482</v>
      </c>
      <c r="E834" s="17">
        <v>9.310992400303782</v>
      </c>
    </row>
    <row r="835">
      <c r="A835" s="17" t="s">
        <v>133</v>
      </c>
      <c r="B835" s="17" t="s">
        <v>87</v>
      </c>
      <c r="C835" s="17" t="s">
        <v>123</v>
      </c>
      <c r="D835" s="17" t="s">
        <v>3483</v>
      </c>
      <c r="E835" s="17">
        <v>12.396726500724943</v>
      </c>
    </row>
    <row r="836">
      <c r="A836" s="17" t="s">
        <v>133</v>
      </c>
      <c r="B836" s="17" t="s">
        <v>87</v>
      </c>
      <c r="C836" s="17" t="s">
        <v>123</v>
      </c>
      <c r="D836" s="17" t="s">
        <v>3484</v>
      </c>
      <c r="E836" s="17">
        <v>0.610660567430641</v>
      </c>
    </row>
    <row r="837">
      <c r="A837" s="17" t="s">
        <v>133</v>
      </c>
      <c r="B837" s="17" t="s">
        <v>87</v>
      </c>
      <c r="C837" s="17" t="s">
        <v>123</v>
      </c>
      <c r="D837" s="17" t="s">
        <v>3485</v>
      </c>
      <c r="E837" s="17">
        <v>1.2150003451126303</v>
      </c>
    </row>
    <row r="838">
      <c r="A838" s="17" t="s">
        <v>133</v>
      </c>
      <c r="B838" s="17" t="s">
        <v>87</v>
      </c>
      <c r="C838" s="17" t="s">
        <v>123</v>
      </c>
      <c r="D838" s="17" t="s">
        <v>3486</v>
      </c>
      <c r="E838" s="17">
        <v>0.6011563413500042</v>
      </c>
    </row>
    <row r="839">
      <c r="A839" s="17" t="s">
        <v>133</v>
      </c>
      <c r="B839" s="17" t="s">
        <v>87</v>
      </c>
      <c r="C839" s="17" t="s">
        <v>123</v>
      </c>
      <c r="D839" s="17" t="s">
        <v>3487</v>
      </c>
      <c r="E839" s="17">
        <v>0.9576696720106594</v>
      </c>
    </row>
    <row r="840">
      <c r="A840" s="17" t="s">
        <v>133</v>
      </c>
      <c r="B840" s="17" t="s">
        <v>87</v>
      </c>
      <c r="C840" s="17" t="s">
        <v>123</v>
      </c>
      <c r="D840" s="17" t="s">
        <v>3488</v>
      </c>
      <c r="E840" s="17">
        <v>1.9380005470419124</v>
      </c>
    </row>
    <row r="841">
      <c r="A841" s="17" t="s">
        <v>133</v>
      </c>
      <c r="B841" s="17" t="s">
        <v>87</v>
      </c>
      <c r="C841" s="17" t="s">
        <v>123</v>
      </c>
      <c r="D841" s="17" t="s">
        <v>3489</v>
      </c>
      <c r="E841" s="17">
        <v>0.6043397776820153</v>
      </c>
    </row>
    <row r="842">
      <c r="A842" s="17" t="s">
        <v>133</v>
      </c>
      <c r="B842" s="17" t="s">
        <v>87</v>
      </c>
      <c r="C842" s="17" t="s">
        <v>123</v>
      </c>
      <c r="D842" s="17" t="s">
        <v>3490</v>
      </c>
      <c r="E842" s="17">
        <v>0.9668792317651816</v>
      </c>
    </row>
    <row r="843">
      <c r="A843" s="17" t="s">
        <v>133</v>
      </c>
      <c r="B843" s="17" t="s">
        <v>87</v>
      </c>
      <c r="C843" s="17" t="s">
        <v>123</v>
      </c>
      <c r="D843" s="17" t="s">
        <v>3491</v>
      </c>
      <c r="E843" s="17">
        <v>1.923750546428331</v>
      </c>
    </row>
    <row r="844">
      <c r="A844" s="17" t="s">
        <v>133</v>
      </c>
      <c r="B844" s="17" t="s">
        <v>87</v>
      </c>
      <c r="C844" s="17" t="s">
        <v>123</v>
      </c>
      <c r="D844" s="17" t="s">
        <v>3492</v>
      </c>
      <c r="E844" s="17">
        <v>0.9518308738041732</v>
      </c>
    </row>
    <row r="845">
      <c r="A845" s="17" t="s">
        <v>133</v>
      </c>
      <c r="B845" s="17" t="s">
        <v>87</v>
      </c>
      <c r="C845" s="17" t="s">
        <v>123</v>
      </c>
      <c r="D845" s="17" t="s">
        <v>3493</v>
      </c>
      <c r="E845" s="17">
        <v>0.9719196726241992</v>
      </c>
    </row>
    <row r="846">
      <c r="A846" s="17" t="s">
        <v>133</v>
      </c>
      <c r="B846" s="17" t="s">
        <v>87</v>
      </c>
      <c r="C846" s="17" t="s">
        <v>123</v>
      </c>
      <c r="D846" s="17" t="s">
        <v>3494</v>
      </c>
      <c r="E846" s="17">
        <v>1.923750546428331</v>
      </c>
    </row>
    <row r="847">
      <c r="A847" s="17" t="s">
        <v>133</v>
      </c>
      <c r="B847" s="17" t="s">
        <v>87</v>
      </c>
      <c r="C847" s="17" t="s">
        <v>123</v>
      </c>
      <c r="D847" s="17" t="s">
        <v>3495</v>
      </c>
      <c r="E847" s="17">
        <v>0.9568713146631909</v>
      </c>
    </row>
    <row r="848">
      <c r="A848" s="17" t="s">
        <v>133</v>
      </c>
      <c r="B848" s="17" t="s">
        <v>87</v>
      </c>
      <c r="C848" s="17" t="s">
        <v>123</v>
      </c>
      <c r="D848" s="17" t="s">
        <v>3496</v>
      </c>
      <c r="E848" s="17">
        <v>18.358523552643057</v>
      </c>
    </row>
    <row r="849">
      <c r="A849" s="17" t="s">
        <v>133</v>
      </c>
      <c r="B849" s="17" t="s">
        <v>87</v>
      </c>
      <c r="C849" s="17" t="s">
        <v>123</v>
      </c>
      <c r="D849" s="17" t="s">
        <v>3497</v>
      </c>
      <c r="E849" s="17">
        <v>22.34957385828812</v>
      </c>
    </row>
    <row r="850">
      <c r="A850" s="17" t="s">
        <v>133</v>
      </c>
      <c r="B850" s="17" t="s">
        <v>87</v>
      </c>
      <c r="C850" s="17" t="s">
        <v>123</v>
      </c>
      <c r="D850" s="17" t="s">
        <v>3498</v>
      </c>
      <c r="E850" s="17">
        <v>2.285227192763932</v>
      </c>
    </row>
    <row r="851">
      <c r="A851" s="17" t="s">
        <v>133</v>
      </c>
      <c r="B851" s="17" t="s">
        <v>87</v>
      </c>
      <c r="C851" s="17" t="s">
        <v>123</v>
      </c>
      <c r="D851" s="17" t="s">
        <v>3499</v>
      </c>
      <c r="E851" s="17">
        <v>2.28793539417843</v>
      </c>
    </row>
    <row r="852">
      <c r="A852" s="17" t="s">
        <v>133</v>
      </c>
      <c r="B852" s="17" t="s">
        <v>87</v>
      </c>
      <c r="C852" s="17" t="s">
        <v>123</v>
      </c>
      <c r="D852" s="17" t="s">
        <v>3500</v>
      </c>
      <c r="E852" s="17">
        <v>20.53386411833406</v>
      </c>
    </row>
    <row r="853">
      <c r="A853" s="17" t="s">
        <v>133</v>
      </c>
      <c r="B853" s="17" t="s">
        <v>87</v>
      </c>
      <c r="C853" s="17" t="s">
        <v>123</v>
      </c>
      <c r="D853" s="17" t="s">
        <v>3501</v>
      </c>
      <c r="E853" s="17">
        <v>19.891494542673566</v>
      </c>
    </row>
    <row r="854">
      <c r="A854" s="17" t="s">
        <v>133</v>
      </c>
      <c r="B854" s="17" t="s">
        <v>87</v>
      </c>
      <c r="C854" s="17" t="s">
        <v>123</v>
      </c>
      <c r="D854" s="17" t="s">
        <v>3502</v>
      </c>
      <c r="E854" s="17">
        <v>5.996172280867894</v>
      </c>
    </row>
    <row r="855">
      <c r="A855" s="17" t="s">
        <v>133</v>
      </c>
      <c r="B855" s="17" t="s">
        <v>87</v>
      </c>
      <c r="C855" s="17" t="s">
        <v>123</v>
      </c>
      <c r="D855" s="17" t="s">
        <v>3503</v>
      </c>
      <c r="E855" s="17">
        <v>9.757968319359437</v>
      </c>
    </row>
    <row r="856">
      <c r="A856" s="17" t="s">
        <v>133</v>
      </c>
      <c r="B856" s="17" t="s">
        <v>87</v>
      </c>
      <c r="C856" s="17" t="s">
        <v>123</v>
      </c>
      <c r="D856" s="17" t="s">
        <v>3504</v>
      </c>
      <c r="E856" s="17">
        <v>6.017043136330742</v>
      </c>
    </row>
    <row r="857">
      <c r="A857" s="17" t="s">
        <v>133</v>
      </c>
      <c r="B857" s="17" t="s">
        <v>87</v>
      </c>
      <c r="C857" s="17" t="s">
        <v>123</v>
      </c>
      <c r="D857" s="17" t="s">
        <v>3505</v>
      </c>
      <c r="E857" s="17">
        <v>0.7530329386089217</v>
      </c>
    </row>
    <row r="858">
      <c r="A858" s="17" t="s">
        <v>133</v>
      </c>
      <c r="B858" s="17" t="s">
        <v>87</v>
      </c>
      <c r="C858" s="17" t="s">
        <v>123</v>
      </c>
      <c r="D858" s="17" t="s">
        <v>3506</v>
      </c>
      <c r="E858" s="17">
        <v>0.7035085551399092</v>
      </c>
    </row>
    <row r="859">
      <c r="A859" s="17" t="s">
        <v>133</v>
      </c>
      <c r="B859" s="17" t="s">
        <v>87</v>
      </c>
      <c r="C859" s="17" t="s">
        <v>123</v>
      </c>
      <c r="D859" s="17" t="s">
        <v>3507</v>
      </c>
      <c r="E859" s="17">
        <v>6.003851499857677</v>
      </c>
    </row>
    <row r="860">
      <c r="A860" s="17" t="s">
        <v>133</v>
      </c>
      <c r="B860" s="17" t="s">
        <v>87</v>
      </c>
      <c r="C860" s="17" t="s">
        <v>123</v>
      </c>
      <c r="D860" s="17" t="s">
        <v>3508</v>
      </c>
      <c r="E860" s="17">
        <v>1.4202306475522968</v>
      </c>
    </row>
    <row r="861">
      <c r="A861" s="17" t="s">
        <v>133</v>
      </c>
      <c r="B861" s="17" t="s">
        <v>87</v>
      </c>
      <c r="C861" s="17" t="s">
        <v>123</v>
      </c>
      <c r="D861" s="17" t="s">
        <v>3509</v>
      </c>
      <c r="E861" s="17">
        <v>1.3215489735563593</v>
      </c>
    </row>
    <row r="862">
      <c r="A862" s="17" t="s">
        <v>133</v>
      </c>
      <c r="B862" s="17" t="s">
        <v>87</v>
      </c>
      <c r="C862" s="17" t="s">
        <v>123</v>
      </c>
      <c r="D862" s="17" t="s">
        <v>3510</v>
      </c>
      <c r="E862" s="17">
        <v>1.5271116721068245</v>
      </c>
    </row>
    <row r="863">
      <c r="A863" s="17" t="s">
        <v>133</v>
      </c>
      <c r="B863" s="17" t="s">
        <v>87</v>
      </c>
      <c r="C863" s="17" t="s">
        <v>123</v>
      </c>
      <c r="D863" s="17" t="s">
        <v>3511</v>
      </c>
      <c r="E863" s="17">
        <v>1.3775448712110003</v>
      </c>
    </row>
    <row r="864">
      <c r="A864" s="17" t="s">
        <v>133</v>
      </c>
      <c r="B864" s="17" t="s">
        <v>87</v>
      </c>
      <c r="C864" s="17" t="s">
        <v>123</v>
      </c>
      <c r="D864" s="17" t="s">
        <v>3512</v>
      </c>
      <c r="E864" s="17">
        <v>0.5156570218632616</v>
      </c>
    </row>
    <row r="865">
      <c r="A865" s="17" t="s">
        <v>133</v>
      </c>
      <c r="B865" s="17" t="s">
        <v>87</v>
      </c>
      <c r="C865" s="17" t="s">
        <v>123</v>
      </c>
      <c r="D865" s="17" t="s">
        <v>3513</v>
      </c>
      <c r="E865" s="17">
        <v>12.558731715486362</v>
      </c>
    </row>
    <row r="866">
      <c r="A866" s="17" t="s">
        <v>133</v>
      </c>
      <c r="B866" s="17" t="s">
        <v>87</v>
      </c>
      <c r="C866" s="17" t="s">
        <v>123</v>
      </c>
      <c r="D866" s="17" t="s">
        <v>3514</v>
      </c>
      <c r="E866" s="17">
        <v>0.5622633834900723</v>
      </c>
    </row>
    <row r="867">
      <c r="A867" s="17" t="s">
        <v>133</v>
      </c>
      <c r="B867" s="17" t="s">
        <v>87</v>
      </c>
      <c r="C867" s="17" t="s">
        <v>123</v>
      </c>
      <c r="D867" s="17" t="s">
        <v>3515</v>
      </c>
      <c r="E867" s="17">
        <v>0.7545899335836298</v>
      </c>
    </row>
    <row r="868">
      <c r="A868" s="17" t="s">
        <v>133</v>
      </c>
      <c r="B868" s="17" t="s">
        <v>87</v>
      </c>
      <c r="C868" s="17" t="s">
        <v>123</v>
      </c>
      <c r="D868" s="17" t="s">
        <v>3516</v>
      </c>
      <c r="E868" s="17">
        <v>1.7626428556929619</v>
      </c>
    </row>
    <row r="869">
      <c r="A869" s="17" t="s">
        <v>133</v>
      </c>
      <c r="B869" s="17" t="s">
        <v>87</v>
      </c>
      <c r="C869" s="17" t="s">
        <v>123</v>
      </c>
      <c r="D869" s="17" t="s">
        <v>3517</v>
      </c>
      <c r="E869" s="17">
        <v>7.550496726231856</v>
      </c>
    </row>
    <row r="870">
      <c r="A870" s="17" t="s">
        <v>133</v>
      </c>
      <c r="B870" s="17" t="s">
        <v>87</v>
      </c>
      <c r="C870" s="17" t="s">
        <v>123</v>
      </c>
      <c r="D870" s="17" t="s">
        <v>3518</v>
      </c>
      <c r="E870" s="17">
        <v>5.121009734770572</v>
      </c>
    </row>
    <row r="871">
      <c r="A871" s="17" t="s">
        <v>133</v>
      </c>
      <c r="B871" s="17" t="s">
        <v>87</v>
      </c>
      <c r="C871" s="17" t="s">
        <v>123</v>
      </c>
      <c r="D871" s="17" t="s">
        <v>3519</v>
      </c>
      <c r="E871" s="17">
        <v>18.316685665803305</v>
      </c>
    </row>
    <row r="872">
      <c r="A872" s="17" t="s">
        <v>133</v>
      </c>
      <c r="B872" s="17" t="s">
        <v>87</v>
      </c>
      <c r="C872" s="17" t="s">
        <v>123</v>
      </c>
      <c r="D872" s="17" t="s">
        <v>3520</v>
      </c>
      <c r="E872" s="17">
        <v>0.5108767152236359</v>
      </c>
    </row>
    <row r="873">
      <c r="A873" s="17" t="s">
        <v>133</v>
      </c>
      <c r="B873" s="17" t="s">
        <v>87</v>
      </c>
      <c r="C873" s="17" t="s">
        <v>123</v>
      </c>
      <c r="D873" s="17" t="s">
        <v>3521</v>
      </c>
      <c r="E873" s="17">
        <v>1.5218404295717944</v>
      </c>
    </row>
    <row r="874">
      <c r="A874" s="17" t="s">
        <v>133</v>
      </c>
      <c r="B874" s="17" t="s">
        <v>87</v>
      </c>
      <c r="C874" s="17" t="s">
        <v>123</v>
      </c>
      <c r="D874" s="17" t="s">
        <v>3522</v>
      </c>
      <c r="E874" s="17">
        <v>0.7646503969705849</v>
      </c>
    </row>
    <row r="875">
      <c r="A875" s="17" t="s">
        <v>133</v>
      </c>
      <c r="B875" s="17" t="s">
        <v>87</v>
      </c>
      <c r="C875" s="17" t="s">
        <v>123</v>
      </c>
      <c r="D875" s="17" t="s">
        <v>3523</v>
      </c>
      <c r="E875" s="17">
        <v>1.5106504290900047</v>
      </c>
    </row>
    <row r="876">
      <c r="A876" s="17" t="s">
        <v>133</v>
      </c>
      <c r="B876" s="17" t="s">
        <v>87</v>
      </c>
      <c r="C876" s="17" t="s">
        <v>123</v>
      </c>
      <c r="D876" s="17" t="s">
        <v>3524</v>
      </c>
      <c r="E876" s="17">
        <v>0.7534603964887948</v>
      </c>
    </row>
    <row r="877">
      <c r="A877" s="17" t="s">
        <v>133</v>
      </c>
      <c r="B877" s="17" t="s">
        <v>87</v>
      </c>
      <c r="C877" s="17" t="s">
        <v>123</v>
      </c>
      <c r="D877" s="17" t="s">
        <v>3525</v>
      </c>
      <c r="E877" s="17">
        <v>1.5218404295717944</v>
      </c>
    </row>
    <row r="878">
      <c r="A878" s="17" t="s">
        <v>133</v>
      </c>
      <c r="B878" s="17" t="s">
        <v>87</v>
      </c>
      <c r="C878" s="17" t="s">
        <v>123</v>
      </c>
      <c r="D878" s="17" t="s">
        <v>3526</v>
      </c>
      <c r="E878" s="17">
        <v>0.7646503969705849</v>
      </c>
    </row>
    <row r="879">
      <c r="A879" s="17" t="s">
        <v>133</v>
      </c>
      <c r="B879" s="17" t="s">
        <v>87</v>
      </c>
      <c r="C879" s="17" t="s">
        <v>123</v>
      </c>
      <c r="D879" s="17" t="s">
        <v>3527</v>
      </c>
      <c r="E879" s="17">
        <v>1.5106504290900047</v>
      </c>
    </row>
    <row r="880">
      <c r="A880" s="17" t="s">
        <v>133</v>
      </c>
      <c r="B880" s="17" t="s">
        <v>87</v>
      </c>
      <c r="C880" s="17" t="s">
        <v>123</v>
      </c>
      <c r="D880" s="17" t="s">
        <v>3528</v>
      </c>
      <c r="E880" s="17">
        <v>0.7534603964887948</v>
      </c>
    </row>
    <row r="881">
      <c r="A881" s="17" t="s">
        <v>133</v>
      </c>
      <c r="B881" s="17" t="s">
        <v>87</v>
      </c>
      <c r="C881" s="17" t="s">
        <v>123</v>
      </c>
      <c r="D881" s="17" t="s">
        <v>3529</v>
      </c>
      <c r="E881" s="17">
        <v>0.7648769076921215</v>
      </c>
    </row>
    <row r="882">
      <c r="A882" s="17" t="s">
        <v>133</v>
      </c>
      <c r="B882" s="17" t="s">
        <v>87</v>
      </c>
      <c r="C882" s="17" t="s">
        <v>123</v>
      </c>
      <c r="D882" s="17" t="s">
        <v>3530</v>
      </c>
      <c r="E882" s="17">
        <v>1.5199750654435407</v>
      </c>
    </row>
    <row r="883">
      <c r="A883" s="17" t="s">
        <v>133</v>
      </c>
      <c r="B883" s="17" t="s">
        <v>87</v>
      </c>
      <c r="C883" s="17" t="s">
        <v>123</v>
      </c>
      <c r="D883" s="17" t="s">
        <v>3531</v>
      </c>
      <c r="E883" s="17">
        <v>2.012500330649554</v>
      </c>
    </row>
    <row r="884">
      <c r="A884" s="17" t="s">
        <v>133</v>
      </c>
      <c r="B884" s="17" t="s">
        <v>87</v>
      </c>
      <c r="C884" s="17" t="s">
        <v>123</v>
      </c>
      <c r="D884" s="17" t="s">
        <v>3532</v>
      </c>
      <c r="E884" s="17">
        <v>0.7664957975889306</v>
      </c>
    </row>
    <row r="885">
      <c r="A885" s="17" t="s">
        <v>133</v>
      </c>
      <c r="B885" s="17" t="s">
        <v>87</v>
      </c>
      <c r="C885" s="17" t="s">
        <v>123</v>
      </c>
      <c r="D885" s="17" t="s">
        <v>3533</v>
      </c>
      <c r="E885" s="17">
        <v>0.8058931924734626</v>
      </c>
    </row>
    <row r="886">
      <c r="A886" s="17" t="s">
        <v>133</v>
      </c>
      <c r="B886" s="17" t="s">
        <v>87</v>
      </c>
      <c r="C886" s="17" t="s">
        <v>123</v>
      </c>
      <c r="D886" s="17" t="s">
        <v>3534</v>
      </c>
      <c r="E886" s="17">
        <v>0.7536869072103314</v>
      </c>
    </row>
    <row r="887">
      <c r="A887" s="17" t="s">
        <v>133</v>
      </c>
      <c r="B887" s="17" t="s">
        <v>87</v>
      </c>
      <c r="C887" s="17" t="s">
        <v>123</v>
      </c>
      <c r="D887" s="17" t="s">
        <v>3535</v>
      </c>
      <c r="E887" s="17">
        <v>6.564410685104002</v>
      </c>
    </row>
    <row r="888">
      <c r="A888" s="17" t="s">
        <v>133</v>
      </c>
      <c r="B888" s="17" t="s">
        <v>87</v>
      </c>
      <c r="C888" s="17" t="s">
        <v>123</v>
      </c>
      <c r="D888" s="17" t="s">
        <v>3536</v>
      </c>
      <c r="E888" s="17">
        <v>76.42993023345547</v>
      </c>
    </row>
    <row r="889">
      <c r="A889" s="17" t="s">
        <v>133</v>
      </c>
      <c r="B889" s="17" t="s">
        <v>87</v>
      </c>
      <c r="C889" s="17" t="s">
        <v>123</v>
      </c>
      <c r="D889" s="17" t="s">
        <v>3537</v>
      </c>
      <c r="E889" s="17">
        <v>2.9990466896480865</v>
      </c>
    </row>
    <row r="890">
      <c r="A890" s="17" t="s">
        <v>133</v>
      </c>
      <c r="B890" s="17" t="s">
        <v>87</v>
      </c>
      <c r="C890" s="17" t="s">
        <v>123</v>
      </c>
      <c r="D890" s="17" t="s">
        <v>3538</v>
      </c>
      <c r="E890" s="17">
        <v>16.37634739089357</v>
      </c>
    </row>
    <row r="891">
      <c r="A891" s="17" t="s">
        <v>133</v>
      </c>
      <c r="B891" s="17" t="s">
        <v>87</v>
      </c>
      <c r="C891" s="17" t="s">
        <v>123</v>
      </c>
      <c r="D891" s="17" t="s">
        <v>3539</v>
      </c>
      <c r="E891" s="17">
        <v>7.842042105869852</v>
      </c>
    </row>
    <row r="892">
      <c r="A892" s="17" t="s">
        <v>133</v>
      </c>
      <c r="B892" s="17" t="s">
        <v>87</v>
      </c>
      <c r="C892" s="17" t="s">
        <v>123</v>
      </c>
      <c r="D892" s="17" t="s">
        <v>3540</v>
      </c>
      <c r="E892" s="17">
        <v>2.7872803102031662</v>
      </c>
    </row>
    <row r="893">
      <c r="A893" s="17" t="s">
        <v>133</v>
      </c>
      <c r="B893" s="17" t="s">
        <v>87</v>
      </c>
      <c r="C893" s="17" t="s">
        <v>123</v>
      </c>
      <c r="D893" s="17" t="s">
        <v>3541</v>
      </c>
      <c r="E893" s="17">
        <v>2.639249222412904</v>
      </c>
    </row>
    <row r="894">
      <c r="A894" s="17" t="s">
        <v>133</v>
      </c>
      <c r="B894" s="17" t="s">
        <v>87</v>
      </c>
      <c r="C894" s="17" t="s">
        <v>123</v>
      </c>
      <c r="D894" s="17" t="s">
        <v>3542</v>
      </c>
      <c r="E894" s="17">
        <v>2.7752801528694104</v>
      </c>
    </row>
    <row r="895">
      <c r="A895" s="17" t="s">
        <v>133</v>
      </c>
      <c r="B895" s="17" t="s">
        <v>87</v>
      </c>
      <c r="C895" s="17" t="s">
        <v>123</v>
      </c>
      <c r="D895" s="17" t="s">
        <v>3543</v>
      </c>
      <c r="E895" s="17">
        <v>16.780493252520817</v>
      </c>
    </row>
    <row r="896">
      <c r="A896" s="17" t="s">
        <v>133</v>
      </c>
      <c r="B896" s="17" t="s">
        <v>87</v>
      </c>
      <c r="C896" s="17" t="s">
        <v>123</v>
      </c>
      <c r="D896" s="17" t="s">
        <v>3544</v>
      </c>
      <c r="E896" s="17">
        <v>3.5244447132409036</v>
      </c>
    </row>
    <row r="897">
      <c r="A897" s="17" t="s">
        <v>133</v>
      </c>
      <c r="B897" s="17" t="s">
        <v>87</v>
      </c>
      <c r="C897" s="17" t="s">
        <v>123</v>
      </c>
      <c r="D897" s="17" t="s">
        <v>3545</v>
      </c>
      <c r="E897" s="17">
        <v>9.257968207557052</v>
      </c>
    </row>
    <row r="898">
      <c r="A898" s="17" t="s">
        <v>133</v>
      </c>
      <c r="B898" s="17" t="s">
        <v>87</v>
      </c>
      <c r="C898" s="17" t="s">
        <v>123</v>
      </c>
      <c r="D898" s="17" t="s">
        <v>3546</v>
      </c>
      <c r="E898" s="17">
        <v>12.396570058999078</v>
      </c>
    </row>
    <row r="899">
      <c r="A899" s="17" t="s">
        <v>133</v>
      </c>
      <c r="B899" s="17" t="s">
        <v>87</v>
      </c>
      <c r="C899" s="17" t="s">
        <v>123</v>
      </c>
      <c r="D899" s="17" t="s">
        <v>3547</v>
      </c>
      <c r="E899" s="17">
        <v>17.566698860745625</v>
      </c>
    </row>
    <row r="900">
      <c r="A900" s="17" t="s">
        <v>133</v>
      </c>
      <c r="B900" s="17" t="s">
        <v>87</v>
      </c>
      <c r="C900" s="17" t="s">
        <v>123</v>
      </c>
      <c r="D900" s="17" t="s">
        <v>3548</v>
      </c>
      <c r="E900" s="17">
        <v>13.832362081249064</v>
      </c>
    </row>
    <row r="901">
      <c r="A901" s="17" t="s">
        <v>133</v>
      </c>
      <c r="B901" s="17" t="s">
        <v>87</v>
      </c>
      <c r="C901" s="17" t="s">
        <v>123</v>
      </c>
      <c r="D901" s="17" t="s">
        <v>3549</v>
      </c>
      <c r="E901" s="17">
        <v>4.467530578251982</v>
      </c>
    </row>
    <row r="902">
      <c r="A902" s="17" t="s">
        <v>133</v>
      </c>
      <c r="B902" s="17" t="s">
        <v>87</v>
      </c>
      <c r="C902" s="17" t="s">
        <v>123</v>
      </c>
      <c r="D902" s="17" t="s">
        <v>3550</v>
      </c>
      <c r="E902" s="17">
        <v>2.5881904290650457</v>
      </c>
    </row>
    <row r="903">
      <c r="A903" s="17" t="s">
        <v>133</v>
      </c>
      <c r="B903" s="17" t="s">
        <v>87</v>
      </c>
      <c r="C903" s="17" t="s">
        <v>123</v>
      </c>
      <c r="D903" s="17" t="s">
        <v>3551</v>
      </c>
      <c r="E903" s="17">
        <v>19.346679208022284</v>
      </c>
    </row>
    <row r="904">
      <c r="A904" s="17" t="s">
        <v>133</v>
      </c>
      <c r="B904" s="17" t="s">
        <v>87</v>
      </c>
      <c r="C904" s="17" t="s">
        <v>123</v>
      </c>
      <c r="D904" s="17" t="s">
        <v>3552</v>
      </c>
      <c r="E904" s="17">
        <v>5.58084280333805</v>
      </c>
    </row>
    <row r="905">
      <c r="A905" s="17" t="s">
        <v>133</v>
      </c>
      <c r="B905" s="17" t="s">
        <v>87</v>
      </c>
      <c r="C905" s="17" t="s">
        <v>123</v>
      </c>
      <c r="D905" s="17" t="s">
        <v>3553</v>
      </c>
      <c r="E905" s="17">
        <v>25.656964639190942</v>
      </c>
    </row>
    <row r="906">
      <c r="A906" s="17" t="s">
        <v>133</v>
      </c>
      <c r="B906" s="17" t="s">
        <v>87</v>
      </c>
      <c r="C906" s="17" t="s">
        <v>123</v>
      </c>
      <c r="D906" s="17" t="s">
        <v>3554</v>
      </c>
      <c r="E906" s="17">
        <v>0.7350003244459017</v>
      </c>
    </row>
    <row r="907">
      <c r="A907" s="17" t="s">
        <v>133</v>
      </c>
      <c r="B907" s="17" t="s">
        <v>87</v>
      </c>
      <c r="C907" s="17" t="s">
        <v>123</v>
      </c>
      <c r="D907" s="17" t="s">
        <v>3555</v>
      </c>
      <c r="E907" s="17">
        <v>1.8127548516251062</v>
      </c>
    </row>
    <row r="908">
      <c r="A908" s="17" t="s">
        <v>133</v>
      </c>
      <c r="B908" s="17" t="s">
        <v>87</v>
      </c>
      <c r="C908" s="17" t="s">
        <v>123</v>
      </c>
      <c r="D908" s="17" t="s">
        <v>3556</v>
      </c>
      <c r="E908" s="17">
        <v>2.3829587361718336</v>
      </c>
    </row>
    <row r="909">
      <c r="A909" s="17" t="s">
        <v>133</v>
      </c>
      <c r="B909" s="17" t="s">
        <v>87</v>
      </c>
      <c r="C909" s="17" t="s">
        <v>123</v>
      </c>
      <c r="D909" s="17" t="s">
        <v>3557</v>
      </c>
      <c r="E909" s="17">
        <v>1.7808757274970413</v>
      </c>
    </row>
    <row r="910">
      <c r="A910" s="17" t="s">
        <v>133</v>
      </c>
      <c r="B910" s="17" t="s">
        <v>87</v>
      </c>
      <c r="C910" s="17" t="s">
        <v>123</v>
      </c>
      <c r="D910" s="17" t="s">
        <v>3558</v>
      </c>
      <c r="E910" s="17">
        <v>0.7350003244459017</v>
      </c>
    </row>
    <row r="911">
      <c r="A911" s="17" t="s">
        <v>133</v>
      </c>
      <c r="B911" s="17" t="s">
        <v>87</v>
      </c>
      <c r="C911" s="17" t="s">
        <v>123</v>
      </c>
      <c r="D911" s="17" t="s">
        <v>3559</v>
      </c>
      <c r="E911" s="17">
        <v>1.7808757274970413</v>
      </c>
    </row>
    <row r="912">
      <c r="A912" s="17" t="s">
        <v>133</v>
      </c>
      <c r="B912" s="17" t="s">
        <v>87</v>
      </c>
      <c r="C912" s="17" t="s">
        <v>123</v>
      </c>
      <c r="D912" s="17" t="s">
        <v>3560</v>
      </c>
      <c r="E912" s="17">
        <v>3.431126040882061</v>
      </c>
    </row>
    <row r="913">
      <c r="A913" s="17" t="s">
        <v>133</v>
      </c>
      <c r="B913" s="17" t="s">
        <v>87</v>
      </c>
      <c r="C913" s="17" t="s">
        <v>123</v>
      </c>
      <c r="D913" s="17" t="s">
        <v>3561</v>
      </c>
      <c r="E913" s="17">
        <v>12.97869866865838</v>
      </c>
    </row>
    <row r="914">
      <c r="A914" s="17" t="s">
        <v>133</v>
      </c>
      <c r="B914" s="17" t="s">
        <v>87</v>
      </c>
      <c r="C914" s="17" t="s">
        <v>123</v>
      </c>
      <c r="D914" s="17" t="s">
        <v>3562</v>
      </c>
      <c r="E914" s="17">
        <v>40.135586605983455</v>
      </c>
    </row>
    <row r="915">
      <c r="A915" s="1" t="s">
        <v>68</v>
      </c>
      <c r="B915" s="1" t="s">
        <v>68</v>
      </c>
      <c r="C915" s="1">
        <f>SUBTOTAL(103,Elements16_2_41[Elemento])</f>
      </c>
      <c r="D915" s="1" t="s">
        <v>68</v>
      </c>
      <c r="E915" s="1">
        <f>SUBTOTAL(109,Elements16_2_41[Totais:])</f>
      </c>
    </row>
    <row r="918">
      <c r="A918" s="9" t="s">
        <v>43</v>
      </c>
      <c r="B918" s="9" t="s">
        <v>43</v>
      </c>
      <c r="C918" s="9" t="s">
        <v>43</v>
      </c>
      <c r="D918" s="9" t="s">
        <v>43</v>
      </c>
      <c r="E918" s="9" t="s">
        <v>43</v>
      </c>
    </row>
    <row r="919">
      <c r="A919" s="9" t="s">
        <v>43</v>
      </c>
      <c r="B919" s="9" t="s">
        <v>43</v>
      </c>
      <c r="C919" s="9" t="s">
        <v>43</v>
      </c>
      <c r="D919" s="9" t="s">
        <v>43</v>
      </c>
      <c r="E919" s="9" t="s">
        <v>43</v>
      </c>
    </row>
    <row r="921">
      <c r="A921" s="18" t="s">
        <v>106</v>
      </c>
      <c r="B921" s="18" t="s">
        <v>106</v>
      </c>
      <c r="C921" s="18" t="s">
        <v>106</v>
      </c>
      <c r="D921" s="18" t="s">
        <v>106</v>
      </c>
      <c r="E921" s="18" t="s">
        <v>106</v>
      </c>
    </row>
    <row r="922">
      <c r="A922" s="23" t="s">
        <v>68</v>
      </c>
      <c r="B922" s="23" t="s">
        <v>68</v>
      </c>
      <c r="C922" s="23" t="s">
        <v>68</v>
      </c>
      <c r="D922" s="23" t="s">
        <v>68</v>
      </c>
      <c r="E922" s="23" t="s">
        <v>68</v>
      </c>
    </row>
    <row r="923">
      <c r="A923" s="16" t="s">
        <v>128</v>
      </c>
      <c r="B923" s="16" t="s">
        <v>129</v>
      </c>
      <c r="C923" s="16" t="s">
        <v>130</v>
      </c>
      <c r="D923" s="16" t="s">
        <v>131</v>
      </c>
      <c r="E923" s="16" t="s">
        <v>132</v>
      </c>
    </row>
    <row r="924">
      <c r="A924" s="17" t="s">
        <v>133</v>
      </c>
      <c r="B924" s="17" t="s">
        <v>87</v>
      </c>
      <c r="C924" s="17" t="s">
        <v>120</v>
      </c>
      <c r="D924" s="17" t="s">
        <v>654</v>
      </c>
      <c r="E924" s="17">
        <v>23.721901021361532</v>
      </c>
    </row>
    <row r="925">
      <c r="A925" s="17" t="s">
        <v>133</v>
      </c>
      <c r="B925" s="17" t="s">
        <v>87</v>
      </c>
      <c r="C925" s="17" t="s">
        <v>120</v>
      </c>
      <c r="D925" s="17" t="s">
        <v>655</v>
      </c>
      <c r="E925" s="17">
        <v>10.72445046174809</v>
      </c>
    </row>
    <row r="926">
      <c r="A926" s="17" t="s">
        <v>133</v>
      </c>
      <c r="B926" s="17" t="s">
        <v>87</v>
      </c>
      <c r="C926" s="17" t="s">
        <v>120</v>
      </c>
      <c r="D926" s="17" t="s">
        <v>656</v>
      </c>
      <c r="E926" s="17">
        <v>25.854001113160486</v>
      </c>
    </row>
    <row r="927">
      <c r="A927" s="17" t="s">
        <v>133</v>
      </c>
      <c r="B927" s="17" t="s">
        <v>87</v>
      </c>
      <c r="C927" s="17" t="s">
        <v>120</v>
      </c>
      <c r="D927" s="17" t="s">
        <v>657</v>
      </c>
      <c r="E927" s="17">
        <v>12.531750539562534</v>
      </c>
    </row>
    <row r="928">
      <c r="A928" s="1" t="s">
        <v>68</v>
      </c>
      <c r="B928" s="1" t="s">
        <v>68</v>
      </c>
      <c r="C928" s="1">
        <f>SUBTOTAL(103,Elements16_2_42[Elemento])</f>
      </c>
      <c r="D928" s="1" t="s">
        <v>68</v>
      </c>
      <c r="E928" s="1">
        <f>SUBTOTAL(109,Elements16_2_42[Totais:])</f>
      </c>
    </row>
    <row r="931">
      <c r="A931" s="9" t="s">
        <v>43</v>
      </c>
      <c r="B931" s="9" t="s">
        <v>43</v>
      </c>
      <c r="C931" s="9" t="s">
        <v>43</v>
      </c>
      <c r="D931" s="9" t="s">
        <v>43</v>
      </c>
      <c r="E931" s="9" t="s">
        <v>43</v>
      </c>
    </row>
    <row r="932">
      <c r="A932" s="9" t="s">
        <v>43</v>
      </c>
      <c r="B932" s="9" t="s">
        <v>43</v>
      </c>
      <c r="C932" s="9" t="s">
        <v>43</v>
      </c>
      <c r="D932" s="9" t="s">
        <v>43</v>
      </c>
      <c r="E932" s="9" t="s">
        <v>43</v>
      </c>
    </row>
    <row r="934">
      <c r="A934" s="18" t="s">
        <v>106</v>
      </c>
      <c r="B934" s="18" t="s">
        <v>106</v>
      </c>
      <c r="C934" s="18" t="s">
        <v>106</v>
      </c>
      <c r="D934" s="18" t="s">
        <v>106</v>
      </c>
      <c r="E934" s="18" t="s">
        <v>106</v>
      </c>
    </row>
    <row r="935">
      <c r="A935" s="23" t="s">
        <v>68</v>
      </c>
      <c r="B935" s="23" t="s">
        <v>68</v>
      </c>
      <c r="C935" s="23" t="s">
        <v>68</v>
      </c>
      <c r="D935" s="23" t="s">
        <v>68</v>
      </c>
      <c r="E935" s="23" t="s">
        <v>68</v>
      </c>
    </row>
    <row r="936">
      <c r="A936" s="16" t="s">
        <v>128</v>
      </c>
      <c r="B936" s="16" t="s">
        <v>129</v>
      </c>
      <c r="C936" s="16" t="s">
        <v>130</v>
      </c>
      <c r="D936" s="16" t="s">
        <v>131</v>
      </c>
      <c r="E936" s="16" t="s">
        <v>132</v>
      </c>
    </row>
    <row r="937">
      <c r="A937" s="17" t="s">
        <v>133</v>
      </c>
      <c r="B937" s="17" t="s">
        <v>87</v>
      </c>
      <c r="C937" s="17" t="s">
        <v>121</v>
      </c>
      <c r="D937" s="17" t="s">
        <v>1139</v>
      </c>
      <c r="E937" s="17">
        <v>5.750000247569937</v>
      </c>
    </row>
    <row r="938">
      <c r="A938" s="17" t="s">
        <v>133</v>
      </c>
      <c r="B938" s="17" t="s">
        <v>87</v>
      </c>
      <c r="C938" s="17" t="s">
        <v>121</v>
      </c>
      <c r="D938" s="17" t="s">
        <v>1140</v>
      </c>
      <c r="E938" s="17">
        <v>5.7500002475698775</v>
      </c>
    </row>
    <row r="939">
      <c r="A939" s="17" t="s">
        <v>133</v>
      </c>
      <c r="B939" s="17" t="s">
        <v>87</v>
      </c>
      <c r="C939" s="17" t="s">
        <v>121</v>
      </c>
      <c r="D939" s="17" t="s">
        <v>1141</v>
      </c>
      <c r="E939" s="17">
        <v>5.590000240681024</v>
      </c>
    </row>
    <row r="940">
      <c r="A940" s="1" t="s">
        <v>68</v>
      </c>
      <c r="B940" s="1" t="s">
        <v>68</v>
      </c>
      <c r="C940" s="1">
        <f>SUBTOTAL(103,Elements16_2_43[Elemento])</f>
      </c>
      <c r="D940" s="1" t="s">
        <v>68</v>
      </c>
      <c r="E940" s="1">
        <f>SUBTOTAL(109,Elements16_2_43[Totais:])</f>
      </c>
    </row>
  </sheetData>
  <mergeCells>
    <mergeCell ref="A1:E2"/>
    <mergeCell ref="A4:E4"/>
    <mergeCell ref="A5:E5"/>
    <mergeCell ref="A918:E919"/>
    <mergeCell ref="A921:E921"/>
    <mergeCell ref="A922:E922"/>
    <mergeCell ref="A931:E932"/>
    <mergeCell ref="A934:E934"/>
    <mergeCell ref="A935:E935"/>
  </mergeCells>
  <hyperlinks>
    <hyperlink ref="A1" r:id="rId4"/>
    <hyperlink ref="B1" r:id="rId5"/>
    <hyperlink ref="C1" r:id="rId6"/>
    <hyperlink ref="D1" r:id="rId7"/>
    <hyperlink ref="E1" r:id="rId8"/>
    <hyperlink ref="A2" r:id="rId9"/>
    <hyperlink ref="B2" r:id="rId10"/>
    <hyperlink ref="C2" r:id="rId11"/>
    <hyperlink ref="D2" r:id="rId12"/>
    <hyperlink ref="E2" r:id="rId13"/>
    <hyperlink ref="A4" r:id="rId14"/>
    <hyperlink ref="B4" r:id="rId15"/>
    <hyperlink ref="C4" r:id="rId16"/>
    <hyperlink ref="D4" r:id="rId17"/>
    <hyperlink ref="E4" r:id="rId18"/>
    <hyperlink ref="A918" r:id="rId19"/>
    <hyperlink ref="B918" r:id="rId20"/>
    <hyperlink ref="C918" r:id="rId21"/>
    <hyperlink ref="D918" r:id="rId22"/>
    <hyperlink ref="E918" r:id="rId23"/>
    <hyperlink ref="A919" r:id="rId24"/>
    <hyperlink ref="B919" r:id="rId25"/>
    <hyperlink ref="C919" r:id="rId26"/>
    <hyperlink ref="D919" r:id="rId27"/>
    <hyperlink ref="E919" r:id="rId28"/>
    <hyperlink ref="A921" r:id="rId29"/>
    <hyperlink ref="B921" r:id="rId30"/>
    <hyperlink ref="C921" r:id="rId31"/>
    <hyperlink ref="D921" r:id="rId32"/>
    <hyperlink ref="E921" r:id="rId33"/>
    <hyperlink ref="A931" r:id="rId34"/>
    <hyperlink ref="B931" r:id="rId35"/>
    <hyperlink ref="C931" r:id="rId36"/>
    <hyperlink ref="D931" r:id="rId37"/>
    <hyperlink ref="E931" r:id="rId38"/>
    <hyperlink ref="A932" r:id="rId39"/>
    <hyperlink ref="B932" r:id="rId40"/>
    <hyperlink ref="C932" r:id="rId41"/>
    <hyperlink ref="D932" r:id="rId42"/>
    <hyperlink ref="E932" r:id="rId43"/>
    <hyperlink ref="A934" r:id="rId44"/>
    <hyperlink ref="B934" r:id="rId45"/>
    <hyperlink ref="C934" r:id="rId46"/>
    <hyperlink ref="D934" r:id="rId47"/>
    <hyperlink ref="E934" r:id="rId48"/>
  </hyperlinks>
  <headerFooter/>
  <tableParts>
    <tablePart r:id="rId1"/>
    <tablePart r:id="rId2"/>
    <tablePart r:id="rId3"/>
  </tableParts>
</worksheet>
</file>

<file path=xl/worksheets/sheet22.xml><?xml version="1.0" encoding="utf-8"?>
<worksheet xmlns:r="http://schemas.openxmlformats.org/officeDocument/2006/relationships" xmlns="http://schemas.openxmlformats.org/spreadsheetml/2006/main">
  <dimension ref="A1:E127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49</v>
      </c>
      <c r="B1" s="9" t="s">
        <v>49</v>
      </c>
      <c r="C1" s="9" t="s">
        <v>49</v>
      </c>
      <c r="D1" s="9" t="s">
        <v>49</v>
      </c>
      <c r="E1" s="9" t="s">
        <v>49</v>
      </c>
    </row>
    <row r="2">
      <c r="A2" s="9" t="s">
        <v>49</v>
      </c>
      <c r="B2" s="9" t="s">
        <v>49</v>
      </c>
      <c r="C2" s="9" t="s">
        <v>49</v>
      </c>
      <c r="D2" s="9" t="s">
        <v>49</v>
      </c>
      <c r="E2" s="9" t="s">
        <v>49</v>
      </c>
    </row>
    <row r="4">
      <c r="A4" s="18" t="s">
        <v>124</v>
      </c>
      <c r="B4" s="18" t="s">
        <v>124</v>
      </c>
      <c r="C4" s="18" t="s">
        <v>124</v>
      </c>
      <c r="D4" s="18" t="s">
        <v>124</v>
      </c>
      <c r="E4" s="18" t="s">
        <v>124</v>
      </c>
    </row>
    <row r="5">
      <c r="A5" s="23" t="s">
        <v>68</v>
      </c>
      <c r="B5" s="23" t="s">
        <v>68</v>
      </c>
      <c r="C5" s="23" t="s">
        <v>68</v>
      </c>
      <c r="D5" s="23" t="s">
        <v>68</v>
      </c>
      <c r="E5" s="23" t="s">
        <v>68</v>
      </c>
    </row>
    <row r="6">
      <c r="A6" s="16" t="s">
        <v>128</v>
      </c>
      <c r="B6" s="16" t="s">
        <v>129</v>
      </c>
      <c r="C6" s="16" t="s">
        <v>130</v>
      </c>
      <c r="D6" s="16" t="s">
        <v>131</v>
      </c>
      <c r="E6" s="16" t="s">
        <v>132</v>
      </c>
    </row>
    <row r="7">
      <c r="A7" s="17" t="s">
        <v>133</v>
      </c>
      <c r="B7" s="17" t="s">
        <v>87</v>
      </c>
      <c r="C7" s="17" t="s">
        <v>126</v>
      </c>
      <c r="D7" s="17" t="s">
        <v>3563</v>
      </c>
      <c r="E7" s="17">
        <v>295.96485380765495</v>
      </c>
    </row>
    <row r="8">
      <c r="A8" s="17" t="s">
        <v>133</v>
      </c>
      <c r="B8" s="17" t="s">
        <v>87</v>
      </c>
      <c r="C8" s="17" t="s">
        <v>126</v>
      </c>
      <c r="D8" s="17" t="s">
        <v>3564</v>
      </c>
      <c r="E8" s="17">
        <v>10.501166029658085</v>
      </c>
    </row>
    <row r="9">
      <c r="A9" s="17" t="s">
        <v>133</v>
      </c>
      <c r="B9" s="17" t="s">
        <v>87</v>
      </c>
      <c r="C9" s="17" t="s">
        <v>126</v>
      </c>
      <c r="D9" s="17" t="s">
        <v>3565</v>
      </c>
      <c r="E9" s="17">
        <v>10.351401851291898</v>
      </c>
    </row>
    <row r="10">
      <c r="A10" s="17" t="s">
        <v>133</v>
      </c>
      <c r="B10" s="17" t="s">
        <v>87</v>
      </c>
      <c r="C10" s="17" t="s">
        <v>126</v>
      </c>
      <c r="D10" s="17" t="s">
        <v>3566</v>
      </c>
      <c r="E10" s="17">
        <v>4.256073383089773</v>
      </c>
    </row>
    <row r="11">
      <c r="A11" s="17" t="s">
        <v>133</v>
      </c>
      <c r="B11" s="17" t="s">
        <v>87</v>
      </c>
      <c r="C11" s="17" t="s">
        <v>126</v>
      </c>
      <c r="D11" s="17" t="s">
        <v>3567</v>
      </c>
      <c r="E11" s="17">
        <v>2.5682438876979927</v>
      </c>
    </row>
    <row r="12">
      <c r="A12" s="17" t="s">
        <v>133</v>
      </c>
      <c r="B12" s="17" t="s">
        <v>87</v>
      </c>
      <c r="C12" s="17" t="s">
        <v>126</v>
      </c>
      <c r="D12" s="17" t="s">
        <v>3568</v>
      </c>
      <c r="E12" s="17">
        <v>4.2553154538897395</v>
      </c>
    </row>
    <row r="13">
      <c r="A13" s="17" t="s">
        <v>133</v>
      </c>
      <c r="B13" s="17" t="s">
        <v>87</v>
      </c>
      <c r="C13" s="17" t="s">
        <v>126</v>
      </c>
      <c r="D13" s="17" t="s">
        <v>3569</v>
      </c>
      <c r="E13" s="17">
        <v>2.557135524336042</v>
      </c>
    </row>
    <row r="14">
      <c r="A14" s="17" t="s">
        <v>133</v>
      </c>
      <c r="B14" s="17" t="s">
        <v>87</v>
      </c>
      <c r="C14" s="17" t="s">
        <v>126</v>
      </c>
      <c r="D14" s="17" t="s">
        <v>3570</v>
      </c>
      <c r="E14" s="17">
        <v>10.298800453334163</v>
      </c>
    </row>
    <row r="15">
      <c r="A15" s="17" t="s">
        <v>133</v>
      </c>
      <c r="B15" s="17" t="s">
        <v>87</v>
      </c>
      <c r="C15" s="17" t="s">
        <v>126</v>
      </c>
      <c r="D15" s="17" t="s">
        <v>3571</v>
      </c>
      <c r="E15" s="17">
        <v>4.264449009732212</v>
      </c>
    </row>
    <row r="16">
      <c r="A16" s="17" t="s">
        <v>133</v>
      </c>
      <c r="B16" s="17" t="s">
        <v>87</v>
      </c>
      <c r="C16" s="17" t="s">
        <v>126</v>
      </c>
      <c r="D16" s="17" t="s">
        <v>3572</v>
      </c>
      <c r="E16" s="17">
        <v>2.5656872726482045</v>
      </c>
    </row>
    <row r="17">
      <c r="A17" s="17" t="s">
        <v>133</v>
      </c>
      <c r="B17" s="17" t="s">
        <v>87</v>
      </c>
      <c r="C17" s="17" t="s">
        <v>126</v>
      </c>
      <c r="D17" s="17" t="s">
        <v>3573</v>
      </c>
      <c r="E17" s="17">
        <v>10.29178856413464</v>
      </c>
    </row>
    <row r="18">
      <c r="A18" s="17" t="s">
        <v>133</v>
      </c>
      <c r="B18" s="17" t="s">
        <v>87</v>
      </c>
      <c r="C18" s="17" t="s">
        <v>126</v>
      </c>
      <c r="D18" s="17" t="s">
        <v>3574</v>
      </c>
      <c r="E18" s="17">
        <v>10.288312682824188</v>
      </c>
    </row>
    <row r="19">
      <c r="A19" s="17" t="s">
        <v>133</v>
      </c>
      <c r="B19" s="17" t="s">
        <v>87</v>
      </c>
      <c r="C19" s="17" t="s">
        <v>126</v>
      </c>
      <c r="D19" s="17" t="s">
        <v>3575</v>
      </c>
      <c r="E19" s="17">
        <v>4.272933058632571</v>
      </c>
    </row>
    <row r="20">
      <c r="A20" s="17" t="s">
        <v>133</v>
      </c>
      <c r="B20" s="17" t="s">
        <v>87</v>
      </c>
      <c r="C20" s="17" t="s">
        <v>126</v>
      </c>
      <c r="D20" s="17" t="s">
        <v>3576</v>
      </c>
      <c r="E20" s="17">
        <v>2.5775347289791046</v>
      </c>
    </row>
    <row r="21">
      <c r="A21" s="17" t="s">
        <v>133</v>
      </c>
      <c r="B21" s="17" t="s">
        <v>87</v>
      </c>
      <c r="C21" s="17" t="s">
        <v>126</v>
      </c>
      <c r="D21" s="17" t="s">
        <v>3577</v>
      </c>
      <c r="E21" s="17">
        <v>2.5882120664411548</v>
      </c>
    </row>
    <row r="22">
      <c r="A22" s="17" t="s">
        <v>133</v>
      </c>
      <c r="B22" s="17" t="s">
        <v>87</v>
      </c>
      <c r="C22" s="17" t="s">
        <v>126</v>
      </c>
      <c r="D22" s="17" t="s">
        <v>3578</v>
      </c>
      <c r="E22" s="17">
        <v>4.255769974829016</v>
      </c>
    </row>
    <row r="23">
      <c r="A23" s="17" t="s">
        <v>133</v>
      </c>
      <c r="B23" s="17" t="s">
        <v>87</v>
      </c>
      <c r="C23" s="17" t="s">
        <v>126</v>
      </c>
      <c r="D23" s="17" t="s">
        <v>3579</v>
      </c>
      <c r="E23" s="17">
        <v>10.324018345156789</v>
      </c>
    </row>
    <row r="24">
      <c r="A24" s="17" t="s">
        <v>133</v>
      </c>
      <c r="B24" s="17" t="s">
        <v>87</v>
      </c>
      <c r="C24" s="17" t="s">
        <v>126</v>
      </c>
      <c r="D24" s="17" t="s">
        <v>3580</v>
      </c>
      <c r="E24" s="17">
        <v>10.3410195821031</v>
      </c>
    </row>
    <row r="25">
      <c r="A25" s="17" t="s">
        <v>133</v>
      </c>
      <c r="B25" s="17" t="s">
        <v>87</v>
      </c>
      <c r="C25" s="17" t="s">
        <v>126</v>
      </c>
      <c r="D25" s="17" t="s">
        <v>3581</v>
      </c>
      <c r="E25" s="17">
        <v>4.264358599270155</v>
      </c>
    </row>
    <row r="26">
      <c r="A26" s="17" t="s">
        <v>133</v>
      </c>
      <c r="B26" s="17" t="s">
        <v>87</v>
      </c>
      <c r="C26" s="17" t="s">
        <v>126</v>
      </c>
      <c r="D26" s="17" t="s">
        <v>3582</v>
      </c>
      <c r="E26" s="17">
        <v>2.5763926964469928</v>
      </c>
    </row>
    <row r="27">
      <c r="A27" s="17" t="s">
        <v>133</v>
      </c>
      <c r="B27" s="17" t="s">
        <v>87</v>
      </c>
      <c r="C27" s="17" t="s">
        <v>126</v>
      </c>
      <c r="D27" s="17" t="s">
        <v>3583</v>
      </c>
      <c r="E27" s="17">
        <v>2.5760724638385053</v>
      </c>
    </row>
    <row r="28">
      <c r="A28" s="17" t="s">
        <v>133</v>
      </c>
      <c r="B28" s="17" t="s">
        <v>87</v>
      </c>
      <c r="C28" s="17" t="s">
        <v>126</v>
      </c>
      <c r="D28" s="17" t="s">
        <v>3584</v>
      </c>
      <c r="E28" s="17">
        <v>4.247144078827622</v>
      </c>
    </row>
    <row r="29">
      <c r="A29" s="17" t="s">
        <v>133</v>
      </c>
      <c r="B29" s="17" t="s">
        <v>87</v>
      </c>
      <c r="C29" s="17" t="s">
        <v>126</v>
      </c>
      <c r="D29" s="17" t="s">
        <v>3585</v>
      </c>
      <c r="E29" s="17">
        <v>15.392681233600817</v>
      </c>
    </row>
    <row r="30">
      <c r="A30" s="17" t="s">
        <v>133</v>
      </c>
      <c r="B30" s="17" t="s">
        <v>87</v>
      </c>
      <c r="C30" s="17" t="s">
        <v>126</v>
      </c>
      <c r="D30" s="17" t="s">
        <v>3586</v>
      </c>
      <c r="E30" s="17">
        <v>10.351785732873715</v>
      </c>
    </row>
    <row r="31">
      <c r="A31" s="17" t="s">
        <v>133</v>
      </c>
      <c r="B31" s="17" t="s">
        <v>87</v>
      </c>
      <c r="C31" s="17" t="s">
        <v>126</v>
      </c>
      <c r="D31" s="17" t="s">
        <v>3587</v>
      </c>
      <c r="E31" s="17">
        <v>4.247027805264796</v>
      </c>
    </row>
    <row r="32">
      <c r="A32" s="17" t="s">
        <v>133</v>
      </c>
      <c r="B32" s="17" t="s">
        <v>87</v>
      </c>
      <c r="C32" s="17" t="s">
        <v>126</v>
      </c>
      <c r="D32" s="17" t="s">
        <v>3588</v>
      </c>
      <c r="E32" s="17">
        <v>4.264403209609364</v>
      </c>
    </row>
    <row r="33">
      <c r="A33" s="17" t="s">
        <v>133</v>
      </c>
      <c r="B33" s="17" t="s">
        <v>87</v>
      </c>
      <c r="C33" s="17" t="s">
        <v>126</v>
      </c>
      <c r="D33" s="17" t="s">
        <v>3589</v>
      </c>
      <c r="E33" s="17">
        <v>2.590444892823917</v>
      </c>
    </row>
    <row r="34">
      <c r="A34" s="17" t="s">
        <v>133</v>
      </c>
      <c r="B34" s="17" t="s">
        <v>87</v>
      </c>
      <c r="C34" s="17" t="s">
        <v>126</v>
      </c>
      <c r="D34" s="17" t="s">
        <v>3590</v>
      </c>
      <c r="E34" s="17">
        <v>2.5653202181312786</v>
      </c>
    </row>
    <row r="35">
      <c r="A35" s="17" t="s">
        <v>133</v>
      </c>
      <c r="B35" s="17" t="s">
        <v>87</v>
      </c>
      <c r="C35" s="17" t="s">
        <v>126</v>
      </c>
      <c r="D35" s="17" t="s">
        <v>3591</v>
      </c>
      <c r="E35" s="17">
        <v>10.337873684632479</v>
      </c>
    </row>
    <row r="36">
      <c r="A36" s="17" t="s">
        <v>133</v>
      </c>
      <c r="B36" s="17" t="s">
        <v>87</v>
      </c>
      <c r="C36" s="17" t="s">
        <v>126</v>
      </c>
      <c r="D36" s="17" t="s">
        <v>3592</v>
      </c>
      <c r="E36" s="17">
        <v>10.34159574082741</v>
      </c>
    </row>
    <row r="37">
      <c r="A37" s="17" t="s">
        <v>133</v>
      </c>
      <c r="B37" s="17" t="s">
        <v>87</v>
      </c>
      <c r="C37" s="17" t="s">
        <v>126</v>
      </c>
      <c r="D37" s="17" t="s">
        <v>3593</v>
      </c>
      <c r="E37" s="17">
        <v>4.276111648559868</v>
      </c>
    </row>
    <row r="38">
      <c r="A38" s="17" t="s">
        <v>133</v>
      </c>
      <c r="B38" s="17" t="s">
        <v>87</v>
      </c>
      <c r="C38" s="17" t="s">
        <v>126</v>
      </c>
      <c r="D38" s="17" t="s">
        <v>3594</v>
      </c>
      <c r="E38" s="17">
        <v>2.591859110590802</v>
      </c>
    </row>
    <row r="39">
      <c r="A39" s="17" t="s">
        <v>133</v>
      </c>
      <c r="B39" s="17" t="s">
        <v>87</v>
      </c>
      <c r="C39" s="17" t="s">
        <v>126</v>
      </c>
      <c r="D39" s="17" t="s">
        <v>3595</v>
      </c>
      <c r="E39" s="17">
        <v>2.5753220804273695</v>
      </c>
    </row>
    <row r="40">
      <c r="A40" s="17" t="s">
        <v>133</v>
      </c>
      <c r="B40" s="17" t="s">
        <v>87</v>
      </c>
      <c r="C40" s="17" t="s">
        <v>126</v>
      </c>
      <c r="D40" s="17" t="s">
        <v>3596</v>
      </c>
      <c r="E40" s="17">
        <v>4.266955985199488</v>
      </c>
    </row>
    <row r="41">
      <c r="A41" s="17" t="s">
        <v>133</v>
      </c>
      <c r="B41" s="17" t="s">
        <v>87</v>
      </c>
      <c r="C41" s="17" t="s">
        <v>126</v>
      </c>
      <c r="D41" s="17" t="s">
        <v>3597</v>
      </c>
      <c r="E41" s="17">
        <v>10.289059503935698</v>
      </c>
    </row>
    <row r="42">
      <c r="A42" s="17" t="s">
        <v>133</v>
      </c>
      <c r="B42" s="17" t="s">
        <v>87</v>
      </c>
      <c r="C42" s="17" t="s">
        <v>126</v>
      </c>
      <c r="D42" s="17" t="s">
        <v>3598</v>
      </c>
      <c r="E42" s="17">
        <v>10.334281405288882</v>
      </c>
    </row>
    <row r="43">
      <c r="A43" s="17" t="s">
        <v>133</v>
      </c>
      <c r="B43" s="17" t="s">
        <v>87</v>
      </c>
      <c r="C43" s="17" t="s">
        <v>126</v>
      </c>
      <c r="D43" s="17" t="s">
        <v>3599</v>
      </c>
      <c r="E43" s="17">
        <v>4.234881744273143</v>
      </c>
    </row>
    <row r="44">
      <c r="A44" s="17" t="s">
        <v>133</v>
      </c>
      <c r="B44" s="17" t="s">
        <v>87</v>
      </c>
      <c r="C44" s="17" t="s">
        <v>126</v>
      </c>
      <c r="D44" s="17" t="s">
        <v>3600</v>
      </c>
      <c r="E44" s="17">
        <v>2.5433622652707593</v>
      </c>
    </row>
    <row r="45">
      <c r="A45" s="17" t="s">
        <v>133</v>
      </c>
      <c r="B45" s="17" t="s">
        <v>87</v>
      </c>
      <c r="C45" s="17" t="s">
        <v>126</v>
      </c>
      <c r="D45" s="17" t="s">
        <v>3601</v>
      </c>
      <c r="E45" s="17">
        <v>18.82473748695875</v>
      </c>
    </row>
    <row r="46">
      <c r="A46" s="17" t="s">
        <v>133</v>
      </c>
      <c r="B46" s="17" t="s">
        <v>87</v>
      </c>
      <c r="C46" s="17" t="s">
        <v>126</v>
      </c>
      <c r="D46" s="17" t="s">
        <v>3602</v>
      </c>
      <c r="E46" s="17">
        <v>4.270547283589652</v>
      </c>
    </row>
    <row r="47">
      <c r="A47" s="17" t="s">
        <v>133</v>
      </c>
      <c r="B47" s="17" t="s">
        <v>87</v>
      </c>
      <c r="C47" s="17" t="s">
        <v>126</v>
      </c>
      <c r="D47" s="17" t="s">
        <v>3603</v>
      </c>
      <c r="E47" s="17">
        <v>14.590994271173491</v>
      </c>
    </row>
    <row r="48">
      <c r="A48" s="17" t="s">
        <v>133</v>
      </c>
      <c r="B48" s="17" t="s">
        <v>87</v>
      </c>
      <c r="C48" s="17" t="s">
        <v>126</v>
      </c>
      <c r="D48" s="17" t="s">
        <v>3604</v>
      </c>
      <c r="E48" s="17">
        <v>6.273469338789169</v>
      </c>
    </row>
    <row r="49">
      <c r="A49" s="17" t="s">
        <v>133</v>
      </c>
      <c r="B49" s="17" t="s">
        <v>87</v>
      </c>
      <c r="C49" s="17" t="s">
        <v>126</v>
      </c>
      <c r="D49" s="17" t="s">
        <v>3605</v>
      </c>
      <c r="E49" s="17">
        <v>14.642124470259558</v>
      </c>
    </row>
    <row r="50">
      <c r="A50" s="17" t="s">
        <v>133</v>
      </c>
      <c r="B50" s="17" t="s">
        <v>87</v>
      </c>
      <c r="C50" s="17" t="s">
        <v>126</v>
      </c>
      <c r="D50" s="17" t="s">
        <v>3606</v>
      </c>
      <c r="E50" s="17">
        <v>4.264766163358853</v>
      </c>
    </row>
    <row r="51">
      <c r="A51" s="17" t="s">
        <v>133</v>
      </c>
      <c r="B51" s="17" t="s">
        <v>87</v>
      </c>
      <c r="C51" s="17" t="s">
        <v>126</v>
      </c>
      <c r="D51" s="17" t="s">
        <v>3607</v>
      </c>
      <c r="E51" s="17">
        <v>10.111982717499064</v>
      </c>
    </row>
    <row r="52">
      <c r="A52" s="17" t="s">
        <v>133</v>
      </c>
      <c r="B52" s="17" t="s">
        <v>87</v>
      </c>
      <c r="C52" s="17" t="s">
        <v>126</v>
      </c>
      <c r="D52" s="17" t="s">
        <v>3608</v>
      </c>
      <c r="E52" s="17">
        <v>2.6060738302539144</v>
      </c>
    </row>
    <row r="53">
      <c r="A53" s="17" t="s">
        <v>133</v>
      </c>
      <c r="B53" s="17" t="s">
        <v>87</v>
      </c>
      <c r="C53" s="17" t="s">
        <v>126</v>
      </c>
      <c r="D53" s="17" t="s">
        <v>3609</v>
      </c>
      <c r="E53" s="17">
        <v>10.357495472097265</v>
      </c>
    </row>
    <row r="54">
      <c r="A54" s="17" t="s">
        <v>133</v>
      </c>
      <c r="B54" s="17" t="s">
        <v>87</v>
      </c>
      <c r="C54" s="17" t="s">
        <v>126</v>
      </c>
      <c r="D54" s="17" t="s">
        <v>3610</v>
      </c>
      <c r="E54" s="17">
        <v>4.264403628336972</v>
      </c>
    </row>
    <row r="55">
      <c r="A55" s="17" t="s">
        <v>133</v>
      </c>
      <c r="B55" s="17" t="s">
        <v>87</v>
      </c>
      <c r="C55" s="17" t="s">
        <v>126</v>
      </c>
      <c r="D55" s="17" t="s">
        <v>3611</v>
      </c>
      <c r="E55" s="17">
        <v>2.600144582384776</v>
      </c>
    </row>
    <row r="56">
      <c r="A56" s="17" t="s">
        <v>133</v>
      </c>
      <c r="B56" s="17" t="s">
        <v>87</v>
      </c>
      <c r="C56" s="17" t="s">
        <v>126</v>
      </c>
      <c r="D56" s="17" t="s">
        <v>3612</v>
      </c>
      <c r="E56" s="17">
        <v>2.6015017574208077</v>
      </c>
    </row>
    <row r="57">
      <c r="A57" s="17" t="s">
        <v>133</v>
      </c>
      <c r="B57" s="17" t="s">
        <v>87</v>
      </c>
      <c r="C57" s="17" t="s">
        <v>126</v>
      </c>
      <c r="D57" s="17" t="s">
        <v>3613</v>
      </c>
      <c r="E57" s="17">
        <v>4.247028222947996</v>
      </c>
    </row>
    <row r="58">
      <c r="A58" s="17" t="s">
        <v>133</v>
      </c>
      <c r="B58" s="17" t="s">
        <v>87</v>
      </c>
      <c r="C58" s="17" t="s">
        <v>126</v>
      </c>
      <c r="D58" s="17" t="s">
        <v>3614</v>
      </c>
      <c r="E58" s="17">
        <v>10.460201494776536</v>
      </c>
    </row>
    <row r="59">
      <c r="A59" s="17" t="s">
        <v>133</v>
      </c>
      <c r="B59" s="17" t="s">
        <v>87</v>
      </c>
      <c r="C59" s="17" t="s">
        <v>126</v>
      </c>
      <c r="D59" s="17" t="s">
        <v>3615</v>
      </c>
      <c r="E59" s="17">
        <v>10.465074818310999</v>
      </c>
    </row>
    <row r="60">
      <c r="A60" s="17" t="s">
        <v>133</v>
      </c>
      <c r="B60" s="17" t="s">
        <v>87</v>
      </c>
      <c r="C60" s="17" t="s">
        <v>126</v>
      </c>
      <c r="D60" s="17" t="s">
        <v>3616</v>
      </c>
      <c r="E60" s="17">
        <v>4.26450243280557</v>
      </c>
    </row>
    <row r="61">
      <c r="A61" s="17" t="s">
        <v>133</v>
      </c>
      <c r="B61" s="17" t="s">
        <v>87</v>
      </c>
      <c r="C61" s="17" t="s">
        <v>126</v>
      </c>
      <c r="D61" s="17" t="s">
        <v>3617</v>
      </c>
      <c r="E61" s="17">
        <v>2.6052050204725177</v>
      </c>
    </row>
    <row r="62">
      <c r="A62" s="17" t="s">
        <v>133</v>
      </c>
      <c r="B62" s="17" t="s">
        <v>87</v>
      </c>
      <c r="C62" s="17" t="s">
        <v>126</v>
      </c>
      <c r="D62" s="17" t="s">
        <v>3618</v>
      </c>
      <c r="E62" s="17">
        <v>2.57977489695334</v>
      </c>
    </row>
    <row r="63">
      <c r="A63" s="17" t="s">
        <v>133</v>
      </c>
      <c r="B63" s="17" t="s">
        <v>87</v>
      </c>
      <c r="C63" s="17" t="s">
        <v>126</v>
      </c>
      <c r="D63" s="17" t="s">
        <v>3619</v>
      </c>
      <c r="E63" s="17">
        <v>10.361324742463209</v>
      </c>
    </row>
    <row r="64">
      <c r="A64" s="17" t="s">
        <v>133</v>
      </c>
      <c r="B64" s="17" t="s">
        <v>87</v>
      </c>
      <c r="C64" s="17" t="s">
        <v>126</v>
      </c>
      <c r="D64" s="17" t="s">
        <v>3620</v>
      </c>
      <c r="E64" s="17">
        <v>4.24712662483562</v>
      </c>
    </row>
    <row r="65">
      <c r="A65" s="17" t="s">
        <v>133</v>
      </c>
      <c r="B65" s="17" t="s">
        <v>87</v>
      </c>
      <c r="C65" s="17" t="s">
        <v>126</v>
      </c>
      <c r="D65" s="17" t="s">
        <v>3621</v>
      </c>
      <c r="E65" s="17">
        <v>10.341778391702599</v>
      </c>
    </row>
    <row r="66">
      <c r="A66" s="17" t="s">
        <v>133</v>
      </c>
      <c r="B66" s="17" t="s">
        <v>87</v>
      </c>
      <c r="C66" s="17" t="s">
        <v>126</v>
      </c>
      <c r="D66" s="17" t="s">
        <v>3622</v>
      </c>
      <c r="E66" s="17">
        <v>2.575547669902631</v>
      </c>
    </row>
    <row r="67">
      <c r="A67" s="17" t="s">
        <v>133</v>
      </c>
      <c r="B67" s="17" t="s">
        <v>87</v>
      </c>
      <c r="C67" s="17" t="s">
        <v>126</v>
      </c>
      <c r="D67" s="17" t="s">
        <v>3623</v>
      </c>
      <c r="E67" s="17">
        <v>2.5645883653862636</v>
      </c>
    </row>
    <row r="68">
      <c r="A68" s="17" t="s">
        <v>133</v>
      </c>
      <c r="B68" s="17" t="s">
        <v>87</v>
      </c>
      <c r="C68" s="17" t="s">
        <v>126</v>
      </c>
      <c r="D68" s="17" t="s">
        <v>3624</v>
      </c>
      <c r="E68" s="17">
        <v>4.247123316637593</v>
      </c>
    </row>
    <row r="69">
      <c r="A69" s="17" t="s">
        <v>133</v>
      </c>
      <c r="B69" s="17" t="s">
        <v>87</v>
      </c>
      <c r="C69" s="17" t="s">
        <v>126</v>
      </c>
      <c r="D69" s="17" t="s">
        <v>3625</v>
      </c>
      <c r="E69" s="17">
        <v>4.264471126792406</v>
      </c>
    </row>
    <row r="70">
      <c r="A70" s="17" t="s">
        <v>133</v>
      </c>
      <c r="B70" s="17" t="s">
        <v>87</v>
      </c>
      <c r="C70" s="17" t="s">
        <v>126</v>
      </c>
      <c r="D70" s="17" t="s">
        <v>3626</v>
      </c>
      <c r="E70" s="17">
        <v>58.250951274682684</v>
      </c>
    </row>
    <row r="71">
      <c r="A71" s="17" t="s">
        <v>133</v>
      </c>
      <c r="B71" s="17" t="s">
        <v>87</v>
      </c>
      <c r="C71" s="17" t="s">
        <v>126</v>
      </c>
      <c r="D71" s="17" t="s">
        <v>3627</v>
      </c>
      <c r="E71" s="17">
        <v>111.30277749083412</v>
      </c>
    </row>
    <row r="72">
      <c r="A72" s="17" t="s">
        <v>133</v>
      </c>
      <c r="B72" s="17" t="s">
        <v>87</v>
      </c>
      <c r="C72" s="17" t="s">
        <v>126</v>
      </c>
      <c r="D72" s="17" t="s">
        <v>3628</v>
      </c>
      <c r="E72" s="17">
        <v>216.91812070524398</v>
      </c>
    </row>
    <row r="73">
      <c r="A73" s="17" t="s">
        <v>133</v>
      </c>
      <c r="B73" s="17" t="s">
        <v>87</v>
      </c>
      <c r="C73" s="17" t="s">
        <v>126</v>
      </c>
      <c r="D73" s="17" t="s">
        <v>3629</v>
      </c>
      <c r="E73" s="17">
        <v>99.0406114633878</v>
      </c>
    </row>
    <row r="74">
      <c r="A74" s="17" t="s">
        <v>133</v>
      </c>
      <c r="B74" s="17" t="s">
        <v>87</v>
      </c>
      <c r="C74" s="17" t="s">
        <v>126</v>
      </c>
      <c r="D74" s="17" t="s">
        <v>3630</v>
      </c>
      <c r="E74" s="17">
        <v>109.33734426974458</v>
      </c>
    </row>
    <row r="75">
      <c r="A75" s="17" t="s">
        <v>133</v>
      </c>
      <c r="B75" s="17" t="s">
        <v>87</v>
      </c>
      <c r="C75" s="17" t="s">
        <v>126</v>
      </c>
      <c r="D75" s="17" t="s">
        <v>3631</v>
      </c>
      <c r="E75" s="17">
        <v>10.43008485774299</v>
      </c>
    </row>
    <row r="76">
      <c r="A76" s="17" t="s">
        <v>133</v>
      </c>
      <c r="B76" s="17" t="s">
        <v>87</v>
      </c>
      <c r="C76" s="17" t="s">
        <v>126</v>
      </c>
      <c r="D76" s="17" t="s">
        <v>3632</v>
      </c>
      <c r="E76" s="17">
        <v>4.264433242424876</v>
      </c>
    </row>
    <row r="77">
      <c r="A77" s="17" t="s">
        <v>133</v>
      </c>
      <c r="B77" s="17" t="s">
        <v>87</v>
      </c>
      <c r="C77" s="17" t="s">
        <v>126</v>
      </c>
      <c r="D77" s="17" t="s">
        <v>3633</v>
      </c>
      <c r="E77" s="17">
        <v>2.5789052810764574</v>
      </c>
    </row>
    <row r="78">
      <c r="A78" s="17" t="s">
        <v>133</v>
      </c>
      <c r="B78" s="17" t="s">
        <v>87</v>
      </c>
      <c r="C78" s="17" t="s">
        <v>126</v>
      </c>
      <c r="D78" s="17" t="s">
        <v>3634</v>
      </c>
      <c r="E78" s="17">
        <v>4.247195364227355</v>
      </c>
    </row>
    <row r="79">
      <c r="A79" s="17" t="s">
        <v>133</v>
      </c>
      <c r="B79" s="17" t="s">
        <v>87</v>
      </c>
      <c r="C79" s="17" t="s">
        <v>126</v>
      </c>
      <c r="D79" s="17" t="s">
        <v>3635</v>
      </c>
      <c r="E79" s="17">
        <v>2.55033640700535</v>
      </c>
    </row>
    <row r="80">
      <c r="A80" s="17" t="s">
        <v>133</v>
      </c>
      <c r="B80" s="17" t="s">
        <v>87</v>
      </c>
      <c r="C80" s="17" t="s">
        <v>126</v>
      </c>
      <c r="D80" s="17" t="s">
        <v>3636</v>
      </c>
      <c r="E80" s="17">
        <v>15.255637710437746</v>
      </c>
    </row>
    <row r="81">
      <c r="A81" s="17" t="s">
        <v>133</v>
      </c>
      <c r="B81" s="17" t="s">
        <v>87</v>
      </c>
      <c r="C81" s="17" t="s">
        <v>126</v>
      </c>
      <c r="D81" s="17" t="s">
        <v>3637</v>
      </c>
      <c r="E81" s="17">
        <v>11.601844581358176</v>
      </c>
    </row>
    <row r="82">
      <c r="A82" s="17" t="s">
        <v>133</v>
      </c>
      <c r="B82" s="17" t="s">
        <v>87</v>
      </c>
      <c r="C82" s="17" t="s">
        <v>126</v>
      </c>
      <c r="D82" s="17" t="s">
        <v>3638</v>
      </c>
      <c r="E82" s="17">
        <v>2.5978192805706573</v>
      </c>
    </row>
    <row r="83">
      <c r="A83" s="17" t="s">
        <v>133</v>
      </c>
      <c r="B83" s="17" t="s">
        <v>87</v>
      </c>
      <c r="C83" s="17" t="s">
        <v>126</v>
      </c>
      <c r="D83" s="17" t="s">
        <v>3639</v>
      </c>
      <c r="E83" s="17">
        <v>8.998815113490721</v>
      </c>
    </row>
    <row r="84">
      <c r="A84" s="17" t="s">
        <v>133</v>
      </c>
      <c r="B84" s="17" t="s">
        <v>87</v>
      </c>
      <c r="C84" s="17" t="s">
        <v>126</v>
      </c>
      <c r="D84" s="17" t="s">
        <v>3640</v>
      </c>
      <c r="E84" s="17">
        <v>18.886316031519957</v>
      </c>
    </row>
    <row r="85">
      <c r="A85" s="17" t="s">
        <v>133</v>
      </c>
      <c r="B85" s="17" t="s">
        <v>87</v>
      </c>
      <c r="C85" s="17" t="s">
        <v>126</v>
      </c>
      <c r="D85" s="17" t="s">
        <v>3641</v>
      </c>
      <c r="E85" s="17">
        <v>33.71696602146579</v>
      </c>
    </row>
    <row r="86">
      <c r="A86" s="17" t="s">
        <v>133</v>
      </c>
      <c r="B86" s="17" t="s">
        <v>87</v>
      </c>
      <c r="C86" s="17" t="s">
        <v>126</v>
      </c>
      <c r="D86" s="17" t="s">
        <v>3642</v>
      </c>
      <c r="E86" s="17">
        <v>2.5913561039991873</v>
      </c>
    </row>
    <row r="87">
      <c r="A87" s="17" t="s">
        <v>133</v>
      </c>
      <c r="B87" s="17" t="s">
        <v>87</v>
      </c>
      <c r="C87" s="17" t="s">
        <v>126</v>
      </c>
      <c r="D87" s="17" t="s">
        <v>3643</v>
      </c>
      <c r="E87" s="17">
        <v>2.5726383143737053</v>
      </c>
    </row>
    <row r="88">
      <c r="A88" s="17" t="s">
        <v>133</v>
      </c>
      <c r="B88" s="17" t="s">
        <v>87</v>
      </c>
      <c r="C88" s="17" t="s">
        <v>126</v>
      </c>
      <c r="D88" s="17" t="s">
        <v>3644</v>
      </c>
      <c r="E88" s="17">
        <v>15.023430133943503</v>
      </c>
    </row>
    <row r="89">
      <c r="A89" s="17" t="s">
        <v>133</v>
      </c>
      <c r="B89" s="17" t="s">
        <v>87</v>
      </c>
      <c r="C89" s="17" t="s">
        <v>126</v>
      </c>
      <c r="D89" s="17" t="s">
        <v>3645</v>
      </c>
      <c r="E89" s="17">
        <v>166.93333852791613</v>
      </c>
    </row>
    <row r="90">
      <c r="A90" s="17" t="s">
        <v>133</v>
      </c>
      <c r="B90" s="17" t="s">
        <v>87</v>
      </c>
      <c r="C90" s="17" t="s">
        <v>126</v>
      </c>
      <c r="D90" s="17" t="s">
        <v>3646</v>
      </c>
      <c r="E90" s="17">
        <v>40.82130036328745</v>
      </c>
    </row>
    <row r="91">
      <c r="A91" s="17" t="s">
        <v>133</v>
      </c>
      <c r="B91" s="17" t="s">
        <v>87</v>
      </c>
      <c r="C91" s="17" t="s">
        <v>126</v>
      </c>
      <c r="D91" s="17" t="s">
        <v>3647</v>
      </c>
      <c r="E91" s="17">
        <v>4.278232961594641</v>
      </c>
    </row>
    <row r="92">
      <c r="A92" s="17" t="s">
        <v>133</v>
      </c>
      <c r="B92" s="17" t="s">
        <v>87</v>
      </c>
      <c r="C92" s="17" t="s">
        <v>126</v>
      </c>
      <c r="D92" s="17" t="s">
        <v>3648</v>
      </c>
      <c r="E92" s="17">
        <v>77.68041731764798</v>
      </c>
    </row>
    <row r="93">
      <c r="A93" s="17" t="s">
        <v>133</v>
      </c>
      <c r="B93" s="17" t="s">
        <v>87</v>
      </c>
      <c r="C93" s="17" t="s">
        <v>126</v>
      </c>
      <c r="D93" s="17" t="s">
        <v>3649</v>
      </c>
      <c r="E93" s="17">
        <v>98.91734543936263</v>
      </c>
    </row>
    <row r="94">
      <c r="A94" s="17" t="s">
        <v>133</v>
      </c>
      <c r="B94" s="17" t="s">
        <v>87</v>
      </c>
      <c r="C94" s="17" t="s">
        <v>126</v>
      </c>
      <c r="D94" s="17" t="s">
        <v>3650</v>
      </c>
      <c r="E94" s="17">
        <v>96.48284518155864</v>
      </c>
    </row>
    <row r="95">
      <c r="A95" s="17" t="s">
        <v>133</v>
      </c>
      <c r="B95" s="17" t="s">
        <v>87</v>
      </c>
      <c r="C95" s="17" t="s">
        <v>126</v>
      </c>
      <c r="D95" s="17" t="s">
        <v>3651</v>
      </c>
      <c r="E95" s="17">
        <v>7.755589207393859</v>
      </c>
    </row>
    <row r="96">
      <c r="A96" s="17" t="s">
        <v>133</v>
      </c>
      <c r="B96" s="17" t="s">
        <v>87</v>
      </c>
      <c r="C96" s="17" t="s">
        <v>126</v>
      </c>
      <c r="D96" s="17" t="s">
        <v>3652</v>
      </c>
      <c r="E96" s="17">
        <v>3.3834265807145334</v>
      </c>
    </row>
    <row r="97">
      <c r="A97" s="17" t="s">
        <v>133</v>
      </c>
      <c r="B97" s="17" t="s">
        <v>87</v>
      </c>
      <c r="C97" s="17" t="s">
        <v>126</v>
      </c>
      <c r="D97" s="17" t="s">
        <v>3653</v>
      </c>
      <c r="E97" s="17">
        <v>15.39243232203345</v>
      </c>
    </row>
    <row r="98">
      <c r="A98" s="17" t="s">
        <v>133</v>
      </c>
      <c r="B98" s="17" t="s">
        <v>87</v>
      </c>
      <c r="C98" s="17" t="s">
        <v>126</v>
      </c>
      <c r="D98" s="17" t="s">
        <v>3654</v>
      </c>
      <c r="E98" s="17">
        <v>4.2470053424462755</v>
      </c>
    </row>
    <row r="99">
      <c r="A99" s="17" t="s">
        <v>133</v>
      </c>
      <c r="B99" s="17" t="s">
        <v>87</v>
      </c>
      <c r="C99" s="17" t="s">
        <v>126</v>
      </c>
      <c r="D99" s="17" t="s">
        <v>3655</v>
      </c>
      <c r="E99" s="17">
        <v>2.5638937123826318</v>
      </c>
    </row>
    <row r="100">
      <c r="A100" s="17" t="s">
        <v>133</v>
      </c>
      <c r="B100" s="17" t="s">
        <v>87</v>
      </c>
      <c r="C100" s="17" t="s">
        <v>126</v>
      </c>
      <c r="D100" s="17" t="s">
        <v>3656</v>
      </c>
      <c r="E100" s="17">
        <v>2.5630839808259385</v>
      </c>
    </row>
    <row r="101">
      <c r="A101" s="17" t="s">
        <v>133</v>
      </c>
      <c r="B101" s="17" t="s">
        <v>87</v>
      </c>
      <c r="C101" s="17" t="s">
        <v>126</v>
      </c>
      <c r="D101" s="17" t="s">
        <v>3657</v>
      </c>
      <c r="E101" s="17">
        <v>4.264218467033673</v>
      </c>
    </row>
    <row r="102">
      <c r="A102" s="17" t="s">
        <v>133</v>
      </c>
      <c r="B102" s="17" t="s">
        <v>87</v>
      </c>
      <c r="C102" s="17" t="s">
        <v>126</v>
      </c>
      <c r="D102" s="17" t="s">
        <v>3658</v>
      </c>
      <c r="E102" s="17">
        <v>10.340946227281343</v>
      </c>
    </row>
    <row r="103">
      <c r="A103" s="17" t="s">
        <v>133</v>
      </c>
      <c r="B103" s="17" t="s">
        <v>87</v>
      </c>
      <c r="C103" s="17" t="s">
        <v>126</v>
      </c>
      <c r="D103" s="17" t="s">
        <v>3659</v>
      </c>
      <c r="E103" s="17">
        <v>10.332552658350155</v>
      </c>
    </row>
    <row r="104">
      <c r="A104" s="17" t="s">
        <v>133</v>
      </c>
      <c r="B104" s="17" t="s">
        <v>87</v>
      </c>
      <c r="C104" s="17" t="s">
        <v>126</v>
      </c>
      <c r="D104" s="17" t="s">
        <v>3660</v>
      </c>
      <c r="E104" s="17">
        <v>4.255631403720898</v>
      </c>
    </row>
    <row r="105">
      <c r="A105" s="17" t="s">
        <v>133</v>
      </c>
      <c r="B105" s="17" t="s">
        <v>87</v>
      </c>
      <c r="C105" s="17" t="s">
        <v>126</v>
      </c>
      <c r="D105" s="17" t="s">
        <v>3661</v>
      </c>
      <c r="E105" s="17">
        <v>2.5700396331017274</v>
      </c>
    </row>
    <row r="106">
      <c r="A106" s="17" t="s">
        <v>133</v>
      </c>
      <c r="B106" s="17" t="s">
        <v>87</v>
      </c>
      <c r="C106" s="17" t="s">
        <v>126</v>
      </c>
      <c r="D106" s="17" t="s">
        <v>3662</v>
      </c>
      <c r="E106" s="17">
        <v>4.272793481538851</v>
      </c>
    </row>
    <row r="107">
      <c r="A107" s="17" t="s">
        <v>133</v>
      </c>
      <c r="B107" s="17" t="s">
        <v>87</v>
      </c>
      <c r="C107" s="17" t="s">
        <v>126</v>
      </c>
      <c r="D107" s="17" t="s">
        <v>3663</v>
      </c>
      <c r="E107" s="17">
        <v>2.567059848796507</v>
      </c>
    </row>
    <row r="108">
      <c r="A108" s="17" t="s">
        <v>133</v>
      </c>
      <c r="B108" s="17" t="s">
        <v>87</v>
      </c>
      <c r="C108" s="17" t="s">
        <v>126</v>
      </c>
      <c r="D108" s="17" t="s">
        <v>3664</v>
      </c>
      <c r="E108" s="17">
        <v>10.332117783274668</v>
      </c>
    </row>
    <row r="109">
      <c r="A109" s="17" t="s">
        <v>133</v>
      </c>
      <c r="B109" s="17" t="s">
        <v>87</v>
      </c>
      <c r="C109" s="17" t="s">
        <v>126</v>
      </c>
      <c r="D109" s="17" t="s">
        <v>3665</v>
      </c>
      <c r="E109" s="17">
        <v>14.633714068540073</v>
      </c>
    </row>
    <row r="110">
      <c r="A110" s="17" t="s">
        <v>133</v>
      </c>
      <c r="B110" s="17" t="s">
        <v>87</v>
      </c>
      <c r="C110" s="17" t="s">
        <v>126</v>
      </c>
      <c r="D110" s="17" t="s">
        <v>3666</v>
      </c>
      <c r="E110" s="17">
        <v>6.349968931683476</v>
      </c>
    </row>
    <row r="111">
      <c r="A111" s="17" t="s">
        <v>133</v>
      </c>
      <c r="B111" s="17" t="s">
        <v>87</v>
      </c>
      <c r="C111" s="17" t="s">
        <v>126</v>
      </c>
      <c r="D111" s="17" t="s">
        <v>3667</v>
      </c>
      <c r="E111" s="17">
        <v>14.560171656326792</v>
      </c>
    </row>
    <row r="112">
      <c r="A112" s="17" t="s">
        <v>133</v>
      </c>
      <c r="B112" s="17" t="s">
        <v>87</v>
      </c>
      <c r="C112" s="17" t="s">
        <v>126</v>
      </c>
      <c r="D112" s="17" t="s">
        <v>3668</v>
      </c>
      <c r="E112" s="17">
        <v>10.351403618858772</v>
      </c>
    </row>
    <row r="113">
      <c r="A113" s="17" t="s">
        <v>133</v>
      </c>
      <c r="B113" s="17" t="s">
        <v>87</v>
      </c>
      <c r="C113" s="17" t="s">
        <v>126</v>
      </c>
      <c r="D113" s="17" t="s">
        <v>3669</v>
      </c>
      <c r="E113" s="17">
        <v>4.256075484995151</v>
      </c>
    </row>
    <row r="114">
      <c r="A114" s="17" t="s">
        <v>133</v>
      </c>
      <c r="B114" s="17" t="s">
        <v>87</v>
      </c>
      <c r="C114" s="17" t="s">
        <v>126</v>
      </c>
      <c r="D114" s="17" t="s">
        <v>3670</v>
      </c>
      <c r="E114" s="17">
        <v>2.5746299676864606</v>
      </c>
    </row>
    <row r="115">
      <c r="A115" s="17" t="s">
        <v>133</v>
      </c>
      <c r="B115" s="17" t="s">
        <v>87</v>
      </c>
      <c r="C115" s="17" t="s">
        <v>126</v>
      </c>
      <c r="D115" s="17" t="s">
        <v>3671</v>
      </c>
      <c r="E115" s="17">
        <v>2.567796604206326</v>
      </c>
    </row>
    <row r="116">
      <c r="A116" s="17" t="s">
        <v>133</v>
      </c>
      <c r="B116" s="17" t="s">
        <v>87</v>
      </c>
      <c r="C116" s="17" t="s">
        <v>126</v>
      </c>
      <c r="D116" s="17" t="s">
        <v>3672</v>
      </c>
      <c r="E116" s="17">
        <v>4.255356298237351</v>
      </c>
    </row>
    <row r="117">
      <c r="A117" s="17" t="s">
        <v>133</v>
      </c>
      <c r="B117" s="17" t="s">
        <v>87</v>
      </c>
      <c r="C117" s="17" t="s">
        <v>126</v>
      </c>
      <c r="D117" s="17" t="s">
        <v>3673</v>
      </c>
      <c r="E117" s="17">
        <v>10.227957803625626</v>
      </c>
    </row>
    <row r="118">
      <c r="A118" s="17" t="s">
        <v>133</v>
      </c>
      <c r="B118" s="17" t="s">
        <v>87</v>
      </c>
      <c r="C118" s="17" t="s">
        <v>126</v>
      </c>
      <c r="D118" s="17" t="s">
        <v>3674</v>
      </c>
      <c r="E118" s="17">
        <v>2.5773049865024116</v>
      </c>
    </row>
    <row r="119">
      <c r="A119" s="17" t="s">
        <v>133</v>
      </c>
      <c r="B119" s="17" t="s">
        <v>87</v>
      </c>
      <c r="C119" s="17" t="s">
        <v>126</v>
      </c>
      <c r="D119" s="17" t="s">
        <v>3675</v>
      </c>
      <c r="E119" s="17">
        <v>4.264403594241377</v>
      </c>
    </row>
    <row r="120">
      <c r="A120" s="17" t="s">
        <v>133</v>
      </c>
      <c r="B120" s="17" t="s">
        <v>87</v>
      </c>
      <c r="C120" s="17" t="s">
        <v>126</v>
      </c>
      <c r="D120" s="17" t="s">
        <v>3676</v>
      </c>
      <c r="E120" s="17">
        <v>10.244092950269646</v>
      </c>
    </row>
    <row r="121">
      <c r="A121" s="17" t="s">
        <v>133</v>
      </c>
      <c r="B121" s="17" t="s">
        <v>87</v>
      </c>
      <c r="C121" s="17" t="s">
        <v>126</v>
      </c>
      <c r="D121" s="17" t="s">
        <v>3677</v>
      </c>
      <c r="E121" s="17">
        <v>10.106142092290119</v>
      </c>
    </row>
    <row r="122">
      <c r="A122" s="17" t="s">
        <v>133</v>
      </c>
      <c r="B122" s="17" t="s">
        <v>87</v>
      </c>
      <c r="C122" s="17" t="s">
        <v>126</v>
      </c>
      <c r="D122" s="17" t="s">
        <v>3678</v>
      </c>
      <c r="E122" s="17">
        <v>4.144525266101144</v>
      </c>
    </row>
    <row r="123">
      <c r="A123" s="17" t="s">
        <v>133</v>
      </c>
      <c r="B123" s="17" t="s">
        <v>87</v>
      </c>
      <c r="C123" s="17" t="s">
        <v>126</v>
      </c>
      <c r="D123" s="17" t="s">
        <v>3679</v>
      </c>
      <c r="E123" s="17">
        <v>2.562394999975425</v>
      </c>
    </row>
    <row r="124">
      <c r="A124" s="17" t="s">
        <v>133</v>
      </c>
      <c r="B124" s="17" t="s">
        <v>87</v>
      </c>
      <c r="C124" s="17" t="s">
        <v>126</v>
      </c>
      <c r="D124" s="17" t="s">
        <v>3680</v>
      </c>
      <c r="E124" s="17">
        <v>10.212498850787652</v>
      </c>
    </row>
    <row r="125">
      <c r="A125" s="17" t="s">
        <v>133</v>
      </c>
      <c r="B125" s="17" t="s">
        <v>87</v>
      </c>
      <c r="C125" s="17" t="s">
        <v>126</v>
      </c>
      <c r="D125" s="17" t="s">
        <v>3681</v>
      </c>
      <c r="E125" s="17">
        <v>2.5883685057239476</v>
      </c>
    </row>
    <row r="126">
      <c r="A126" s="17" t="s">
        <v>133</v>
      </c>
      <c r="B126" s="17" t="s">
        <v>87</v>
      </c>
      <c r="C126" s="17" t="s">
        <v>126</v>
      </c>
      <c r="D126" s="17" t="s">
        <v>3682</v>
      </c>
      <c r="E126" s="17">
        <v>4.291916221435716</v>
      </c>
    </row>
    <row r="127">
      <c r="A127" s="1" t="s">
        <v>68</v>
      </c>
      <c r="B127" s="1" t="s">
        <v>68</v>
      </c>
      <c r="C127" s="1">
        <f>SUBTOTAL(103,Elements16_3_11[Elemento])</f>
      </c>
      <c r="D127" s="1" t="s">
        <v>68</v>
      </c>
      <c r="E127" s="1">
        <f>SUBTOTAL(109,Elements16_3_11[Totais:])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3.xml><?xml version="1.0" encoding="utf-8"?>
<worksheet xmlns:r="http://schemas.openxmlformats.org/officeDocument/2006/relationships" xmlns="http://schemas.openxmlformats.org/spreadsheetml/2006/main">
  <dimension ref="A1:E127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53</v>
      </c>
      <c r="B1" s="9" t="s">
        <v>53</v>
      </c>
      <c r="C1" s="9" t="s">
        <v>53</v>
      </c>
      <c r="D1" s="9" t="s">
        <v>53</v>
      </c>
      <c r="E1" s="9" t="s">
        <v>53</v>
      </c>
    </row>
    <row r="2">
      <c r="A2" s="9" t="s">
        <v>53</v>
      </c>
      <c r="B2" s="9" t="s">
        <v>53</v>
      </c>
      <c r="C2" s="9" t="s">
        <v>53</v>
      </c>
      <c r="D2" s="9" t="s">
        <v>53</v>
      </c>
      <c r="E2" s="9" t="s">
        <v>53</v>
      </c>
    </row>
    <row r="4">
      <c r="A4" s="18" t="s">
        <v>124</v>
      </c>
      <c r="B4" s="18" t="s">
        <v>124</v>
      </c>
      <c r="C4" s="18" t="s">
        <v>124</v>
      </c>
      <c r="D4" s="18" t="s">
        <v>124</v>
      </c>
      <c r="E4" s="18" t="s">
        <v>124</v>
      </c>
    </row>
    <row r="5">
      <c r="A5" s="23" t="s">
        <v>68</v>
      </c>
      <c r="B5" s="23" t="s">
        <v>68</v>
      </c>
      <c r="C5" s="23" t="s">
        <v>68</v>
      </c>
      <c r="D5" s="23" t="s">
        <v>68</v>
      </c>
      <c r="E5" s="23" t="s">
        <v>68</v>
      </c>
    </row>
    <row r="6">
      <c r="A6" s="16" t="s">
        <v>128</v>
      </c>
      <c r="B6" s="16" t="s">
        <v>129</v>
      </c>
      <c r="C6" s="16" t="s">
        <v>130</v>
      </c>
      <c r="D6" s="16" t="s">
        <v>131</v>
      </c>
      <c r="E6" s="16" t="s">
        <v>132</v>
      </c>
    </row>
    <row r="7">
      <c r="A7" s="17" t="s">
        <v>133</v>
      </c>
      <c r="B7" s="17" t="s">
        <v>87</v>
      </c>
      <c r="C7" s="17" t="s">
        <v>127</v>
      </c>
      <c r="D7" s="17" t="s">
        <v>3683</v>
      </c>
      <c r="E7" s="17">
        <v>10.326926022156648</v>
      </c>
    </row>
    <row r="8">
      <c r="A8" s="17" t="s">
        <v>133</v>
      </c>
      <c r="B8" s="17" t="s">
        <v>87</v>
      </c>
      <c r="C8" s="17" t="s">
        <v>127</v>
      </c>
      <c r="D8" s="17" t="s">
        <v>3684</v>
      </c>
      <c r="E8" s="17">
        <v>2.4969884490293697</v>
      </c>
    </row>
    <row r="9">
      <c r="A9" s="17" t="s">
        <v>133</v>
      </c>
      <c r="B9" s="17" t="s">
        <v>87</v>
      </c>
      <c r="C9" s="17" t="s">
        <v>127</v>
      </c>
      <c r="D9" s="17" t="s">
        <v>3685</v>
      </c>
      <c r="E9" s="17">
        <v>4.117523311057578</v>
      </c>
    </row>
    <row r="10">
      <c r="A10" s="17" t="s">
        <v>133</v>
      </c>
      <c r="B10" s="17" t="s">
        <v>87</v>
      </c>
      <c r="C10" s="17" t="s">
        <v>127</v>
      </c>
      <c r="D10" s="17" t="s">
        <v>3686</v>
      </c>
      <c r="E10" s="17">
        <v>4.134871121212393</v>
      </c>
    </row>
    <row r="11">
      <c r="A11" s="17" t="s">
        <v>133</v>
      </c>
      <c r="B11" s="17" t="s">
        <v>87</v>
      </c>
      <c r="C11" s="17" t="s">
        <v>127</v>
      </c>
      <c r="D11" s="17" t="s">
        <v>3687</v>
      </c>
      <c r="E11" s="17">
        <v>2.5079476669920684</v>
      </c>
    </row>
    <row r="12">
      <c r="A12" s="17" t="s">
        <v>133</v>
      </c>
      <c r="B12" s="17" t="s">
        <v>87</v>
      </c>
      <c r="C12" s="17" t="s">
        <v>127</v>
      </c>
      <c r="D12" s="17" t="s">
        <v>3688</v>
      </c>
      <c r="E12" s="17">
        <v>10.167538384201173</v>
      </c>
    </row>
    <row r="13">
      <c r="A13" s="17" t="s">
        <v>133</v>
      </c>
      <c r="B13" s="17" t="s">
        <v>87</v>
      </c>
      <c r="C13" s="17" t="s">
        <v>127</v>
      </c>
      <c r="D13" s="17" t="s">
        <v>3689</v>
      </c>
      <c r="E13" s="17">
        <v>10.187084734961743</v>
      </c>
    </row>
    <row r="14">
      <c r="A14" s="17" t="s">
        <v>133</v>
      </c>
      <c r="B14" s="17" t="s">
        <v>87</v>
      </c>
      <c r="C14" s="17" t="s">
        <v>127</v>
      </c>
      <c r="D14" s="17" t="s">
        <v>3690</v>
      </c>
      <c r="E14" s="17">
        <v>4.1175266192556075</v>
      </c>
    </row>
    <row r="15">
      <c r="A15" s="17" t="s">
        <v>133</v>
      </c>
      <c r="B15" s="17" t="s">
        <v>87</v>
      </c>
      <c r="C15" s="17" t="s">
        <v>127</v>
      </c>
      <c r="D15" s="17" t="s">
        <v>3691</v>
      </c>
      <c r="E15" s="17">
        <v>2.5121748940427775</v>
      </c>
    </row>
    <row r="16">
      <c r="A16" s="17" t="s">
        <v>133</v>
      </c>
      <c r="B16" s="17" t="s">
        <v>87</v>
      </c>
      <c r="C16" s="17" t="s">
        <v>127</v>
      </c>
      <c r="D16" s="17" t="s">
        <v>3692</v>
      </c>
      <c r="E16" s="17">
        <v>2.537605017561956</v>
      </c>
    </row>
    <row r="17">
      <c r="A17" s="17" t="s">
        <v>133</v>
      </c>
      <c r="B17" s="17" t="s">
        <v>87</v>
      </c>
      <c r="C17" s="17" t="s">
        <v>127</v>
      </c>
      <c r="D17" s="17" t="s">
        <v>3693</v>
      </c>
      <c r="E17" s="17">
        <v>4.1349024272255575</v>
      </c>
    </row>
    <row r="18">
      <c r="A18" s="17" t="s">
        <v>133</v>
      </c>
      <c r="B18" s="17" t="s">
        <v>87</v>
      </c>
      <c r="C18" s="17" t="s">
        <v>127</v>
      </c>
      <c r="D18" s="17" t="s">
        <v>3694</v>
      </c>
      <c r="E18" s="17">
        <v>10.29083481080957</v>
      </c>
    </row>
    <row r="19">
      <c r="A19" s="17" t="s">
        <v>133</v>
      </c>
      <c r="B19" s="17" t="s">
        <v>87</v>
      </c>
      <c r="C19" s="17" t="s">
        <v>127</v>
      </c>
      <c r="D19" s="17" t="s">
        <v>3695</v>
      </c>
      <c r="E19" s="17">
        <v>10.286908479559866</v>
      </c>
    </row>
    <row r="20">
      <c r="A20" s="17" t="s">
        <v>133</v>
      </c>
      <c r="B20" s="17" t="s">
        <v>87</v>
      </c>
      <c r="C20" s="17" t="s">
        <v>127</v>
      </c>
      <c r="D20" s="17" t="s">
        <v>3696</v>
      </c>
      <c r="E20" s="17">
        <v>4.117428217367983</v>
      </c>
    </row>
    <row r="21">
      <c r="A21" s="17" t="s">
        <v>133</v>
      </c>
      <c r="B21" s="17" t="s">
        <v>87</v>
      </c>
      <c r="C21" s="17" t="s">
        <v>127</v>
      </c>
      <c r="D21" s="17" t="s">
        <v>3697</v>
      </c>
      <c r="E21" s="17">
        <v>2.5339017545102456</v>
      </c>
    </row>
    <row r="22">
      <c r="A22" s="17" t="s">
        <v>133</v>
      </c>
      <c r="B22" s="17" t="s">
        <v>87</v>
      </c>
      <c r="C22" s="17" t="s">
        <v>127</v>
      </c>
      <c r="D22" s="17" t="s">
        <v>3698</v>
      </c>
      <c r="E22" s="17">
        <v>2.5325445794742136</v>
      </c>
    </row>
    <row r="23">
      <c r="A23" s="17" t="s">
        <v>133</v>
      </c>
      <c r="B23" s="17" t="s">
        <v>87</v>
      </c>
      <c r="C23" s="17" t="s">
        <v>127</v>
      </c>
      <c r="D23" s="17" t="s">
        <v>3699</v>
      </c>
      <c r="E23" s="17">
        <v>4.13480362275696</v>
      </c>
    </row>
    <row r="24">
      <c r="A24" s="17" t="s">
        <v>133</v>
      </c>
      <c r="B24" s="17" t="s">
        <v>87</v>
      </c>
      <c r="C24" s="17" t="s">
        <v>127</v>
      </c>
      <c r="D24" s="17" t="s">
        <v>3700</v>
      </c>
      <c r="E24" s="17">
        <v>10.183255464595824</v>
      </c>
    </row>
    <row r="25">
      <c r="A25" s="17" t="s">
        <v>133</v>
      </c>
      <c r="B25" s="17" t="s">
        <v>87</v>
      </c>
      <c r="C25" s="17" t="s">
        <v>127</v>
      </c>
      <c r="D25" s="17" t="s">
        <v>3701</v>
      </c>
      <c r="E25" s="17">
        <v>4.13516615777884</v>
      </c>
    </row>
    <row r="26">
      <c r="A26" s="17" t="s">
        <v>133</v>
      </c>
      <c r="B26" s="17" t="s">
        <v>87</v>
      </c>
      <c r="C26" s="17" t="s">
        <v>127</v>
      </c>
      <c r="D26" s="17" t="s">
        <v>3702</v>
      </c>
      <c r="E26" s="17">
        <v>2.5384738273433523</v>
      </c>
    </row>
    <row r="27">
      <c r="A27" s="17" t="s">
        <v>133</v>
      </c>
      <c r="B27" s="17" t="s">
        <v>87</v>
      </c>
      <c r="C27" s="17" t="s">
        <v>127</v>
      </c>
      <c r="D27" s="17" t="s">
        <v>3703</v>
      </c>
      <c r="E27" s="17">
        <v>9.946542710376479</v>
      </c>
    </row>
    <row r="28">
      <c r="A28" s="17" t="s">
        <v>133</v>
      </c>
      <c r="B28" s="17" t="s">
        <v>87</v>
      </c>
      <c r="C28" s="17" t="s">
        <v>127</v>
      </c>
      <c r="D28" s="17" t="s">
        <v>3704</v>
      </c>
      <c r="E28" s="17">
        <v>4.141003323629941</v>
      </c>
    </row>
    <row r="29">
      <c r="A29" s="17" t="s">
        <v>133</v>
      </c>
      <c r="B29" s="17" t="s">
        <v>87</v>
      </c>
      <c r="C29" s="17" t="s">
        <v>127</v>
      </c>
      <c r="D29" s="17" t="s">
        <v>3705</v>
      </c>
      <c r="E29" s="17">
        <v>18.565537475798724</v>
      </c>
    </row>
    <row r="30">
      <c r="A30" s="17" t="s">
        <v>133</v>
      </c>
      <c r="B30" s="17" t="s">
        <v>87</v>
      </c>
      <c r="C30" s="17" t="s">
        <v>127</v>
      </c>
      <c r="D30" s="17" t="s">
        <v>3706</v>
      </c>
      <c r="E30" s="17">
        <v>14.355794261046809</v>
      </c>
    </row>
    <row r="31">
      <c r="A31" s="17" t="s">
        <v>133</v>
      </c>
      <c r="B31" s="17" t="s">
        <v>87</v>
      </c>
      <c r="C31" s="17" t="s">
        <v>127</v>
      </c>
      <c r="D31" s="17" t="s">
        <v>3707</v>
      </c>
      <c r="E31" s="17">
        <v>14.406924460132862</v>
      </c>
    </row>
    <row r="32">
      <c r="A32" s="17" t="s">
        <v>133</v>
      </c>
      <c r="B32" s="17" t="s">
        <v>87</v>
      </c>
      <c r="C32" s="17" t="s">
        <v>127</v>
      </c>
      <c r="D32" s="17" t="s">
        <v>3708</v>
      </c>
      <c r="E32" s="17">
        <v>6.138269332968051</v>
      </c>
    </row>
    <row r="33">
      <c r="A33" s="17" t="s">
        <v>133</v>
      </c>
      <c r="B33" s="17" t="s">
        <v>87</v>
      </c>
      <c r="C33" s="17" t="s">
        <v>127</v>
      </c>
      <c r="D33" s="17" t="s">
        <v>3709</v>
      </c>
      <c r="E33" s="17">
        <v>93.37620510194924</v>
      </c>
    </row>
    <row r="34">
      <c r="A34" s="17" t="s">
        <v>133</v>
      </c>
      <c r="B34" s="17" t="s">
        <v>87</v>
      </c>
      <c r="C34" s="17" t="s">
        <v>127</v>
      </c>
      <c r="D34" s="17" t="s">
        <v>3710</v>
      </c>
      <c r="E34" s="17">
        <v>4.105282181760142</v>
      </c>
    </row>
    <row r="35">
      <c r="A35" s="17" t="s">
        <v>133</v>
      </c>
      <c r="B35" s="17" t="s">
        <v>87</v>
      </c>
      <c r="C35" s="17" t="s">
        <v>127</v>
      </c>
      <c r="D35" s="17" t="s">
        <v>3711</v>
      </c>
      <c r="E35" s="17">
        <v>10.160041397787445</v>
      </c>
    </row>
    <row r="36">
      <c r="A36" s="17" t="s">
        <v>133</v>
      </c>
      <c r="B36" s="17" t="s">
        <v>87</v>
      </c>
      <c r="C36" s="17" t="s">
        <v>127</v>
      </c>
      <c r="D36" s="17" t="s">
        <v>3712</v>
      </c>
      <c r="E36" s="17">
        <v>2.475762262360199</v>
      </c>
    </row>
    <row r="37">
      <c r="A37" s="17" t="s">
        <v>133</v>
      </c>
      <c r="B37" s="17" t="s">
        <v>87</v>
      </c>
      <c r="C37" s="17" t="s">
        <v>127</v>
      </c>
      <c r="D37" s="17" t="s">
        <v>3713</v>
      </c>
      <c r="E37" s="17">
        <v>10.114819496434258</v>
      </c>
    </row>
    <row r="38">
      <c r="A38" s="17" t="s">
        <v>133</v>
      </c>
      <c r="B38" s="17" t="s">
        <v>87</v>
      </c>
      <c r="C38" s="17" t="s">
        <v>127</v>
      </c>
      <c r="D38" s="17" t="s">
        <v>3714</v>
      </c>
      <c r="E38" s="17">
        <v>4.137355979619475</v>
      </c>
    </row>
    <row r="39">
      <c r="A39" s="17" t="s">
        <v>133</v>
      </c>
      <c r="B39" s="17" t="s">
        <v>87</v>
      </c>
      <c r="C39" s="17" t="s">
        <v>127</v>
      </c>
      <c r="D39" s="17" t="s">
        <v>3715</v>
      </c>
      <c r="E39" s="17">
        <v>2.50772207751681</v>
      </c>
    </row>
    <row r="40">
      <c r="A40" s="17" t="s">
        <v>133</v>
      </c>
      <c r="B40" s="17" t="s">
        <v>87</v>
      </c>
      <c r="C40" s="17" t="s">
        <v>127</v>
      </c>
      <c r="D40" s="17" t="s">
        <v>3716</v>
      </c>
      <c r="E40" s="17">
        <v>4.146511642979855</v>
      </c>
    </row>
    <row r="41">
      <c r="A41" s="17" t="s">
        <v>133</v>
      </c>
      <c r="B41" s="17" t="s">
        <v>87</v>
      </c>
      <c r="C41" s="17" t="s">
        <v>127</v>
      </c>
      <c r="D41" s="17" t="s">
        <v>3717</v>
      </c>
      <c r="E41" s="17">
        <v>2.5242591076802423</v>
      </c>
    </row>
    <row r="42">
      <c r="A42" s="17" t="s">
        <v>133</v>
      </c>
      <c r="B42" s="17" t="s">
        <v>87</v>
      </c>
      <c r="C42" s="17" t="s">
        <v>127</v>
      </c>
      <c r="D42" s="17" t="s">
        <v>3718</v>
      </c>
      <c r="E42" s="17">
        <v>10.163633677131052</v>
      </c>
    </row>
    <row r="43">
      <c r="A43" s="17" t="s">
        <v>133</v>
      </c>
      <c r="B43" s="17" t="s">
        <v>87</v>
      </c>
      <c r="C43" s="17" t="s">
        <v>127</v>
      </c>
      <c r="D43" s="17" t="s">
        <v>3719</v>
      </c>
      <c r="E43" s="17">
        <v>10.167355733325964</v>
      </c>
    </row>
    <row r="44">
      <c r="A44" s="17" t="s">
        <v>133</v>
      </c>
      <c r="B44" s="17" t="s">
        <v>87</v>
      </c>
      <c r="C44" s="17" t="s">
        <v>127</v>
      </c>
      <c r="D44" s="17" t="s">
        <v>3720</v>
      </c>
      <c r="E44" s="17">
        <v>4.134803204029351</v>
      </c>
    </row>
    <row r="45">
      <c r="A45" s="17" t="s">
        <v>133</v>
      </c>
      <c r="B45" s="17" t="s">
        <v>87</v>
      </c>
      <c r="C45" s="17" t="s">
        <v>127</v>
      </c>
      <c r="D45" s="17" t="s">
        <v>3721</v>
      </c>
      <c r="E45" s="17">
        <v>2.5228448899133578</v>
      </c>
    </row>
    <row r="46">
      <c r="A46" s="17" t="s">
        <v>133</v>
      </c>
      <c r="B46" s="17" t="s">
        <v>87</v>
      </c>
      <c r="C46" s="17" t="s">
        <v>127</v>
      </c>
      <c r="D46" s="17" t="s">
        <v>3722</v>
      </c>
      <c r="E46" s="17">
        <v>4.438759089985507</v>
      </c>
    </row>
    <row r="47">
      <c r="A47" s="17" t="s">
        <v>133</v>
      </c>
      <c r="B47" s="17" t="s">
        <v>87</v>
      </c>
      <c r="C47" s="17" t="s">
        <v>127</v>
      </c>
      <c r="D47" s="17" t="s">
        <v>3723</v>
      </c>
      <c r="E47" s="17">
        <v>2.4977202152207187</v>
      </c>
    </row>
    <row r="48">
      <c r="A48" s="17" t="s">
        <v>133</v>
      </c>
      <c r="B48" s="17" t="s">
        <v>87</v>
      </c>
      <c r="C48" s="17" t="s">
        <v>127</v>
      </c>
      <c r="D48" s="17" t="s">
        <v>3724</v>
      </c>
      <c r="E48" s="17">
        <v>10.177545725372273</v>
      </c>
    </row>
    <row r="49">
      <c r="A49" s="17" t="s">
        <v>133</v>
      </c>
      <c r="B49" s="17" t="s">
        <v>87</v>
      </c>
      <c r="C49" s="17" t="s">
        <v>127</v>
      </c>
      <c r="D49" s="17" t="s">
        <v>3725</v>
      </c>
      <c r="E49" s="17">
        <v>15.131321222348621</v>
      </c>
    </row>
    <row r="50">
      <c r="A50" s="17" t="s">
        <v>133</v>
      </c>
      <c r="B50" s="17" t="s">
        <v>87</v>
      </c>
      <c r="C50" s="17" t="s">
        <v>127</v>
      </c>
      <c r="D50" s="17" t="s">
        <v>3726</v>
      </c>
      <c r="E50" s="17">
        <v>2.5084724609279454</v>
      </c>
    </row>
    <row r="51">
      <c r="A51" s="17" t="s">
        <v>133</v>
      </c>
      <c r="B51" s="17" t="s">
        <v>87</v>
      </c>
      <c r="C51" s="17" t="s">
        <v>127</v>
      </c>
      <c r="D51" s="17" t="s">
        <v>3727</v>
      </c>
      <c r="E51" s="17">
        <v>4.117544073247608</v>
      </c>
    </row>
    <row r="52">
      <c r="A52" s="17" t="s">
        <v>133</v>
      </c>
      <c r="B52" s="17" t="s">
        <v>87</v>
      </c>
      <c r="C52" s="17" t="s">
        <v>127</v>
      </c>
      <c r="D52" s="17" t="s">
        <v>3728</v>
      </c>
      <c r="E52" s="17">
        <v>4.13475859369014</v>
      </c>
    </row>
    <row r="53">
      <c r="A53" s="17" t="s">
        <v>133</v>
      </c>
      <c r="B53" s="17" t="s">
        <v>87</v>
      </c>
      <c r="C53" s="17" t="s">
        <v>127</v>
      </c>
      <c r="D53" s="17" t="s">
        <v>3729</v>
      </c>
      <c r="E53" s="17">
        <v>2.5087928416365535</v>
      </c>
    </row>
    <row r="54">
      <c r="A54" s="17" t="s">
        <v>133</v>
      </c>
      <c r="B54" s="17" t="s">
        <v>87</v>
      </c>
      <c r="C54" s="17" t="s">
        <v>127</v>
      </c>
      <c r="D54" s="17" t="s">
        <v>3730</v>
      </c>
      <c r="E54" s="17">
        <v>10.16678012600196</v>
      </c>
    </row>
    <row r="55">
      <c r="A55" s="17" t="s">
        <v>133</v>
      </c>
      <c r="B55" s="17" t="s">
        <v>87</v>
      </c>
      <c r="C55" s="17" t="s">
        <v>127</v>
      </c>
      <c r="D55" s="17" t="s">
        <v>3731</v>
      </c>
      <c r="E55" s="17">
        <v>10.149778337655317</v>
      </c>
    </row>
    <row r="56">
      <c r="A56" s="17" t="s">
        <v>133</v>
      </c>
      <c r="B56" s="17" t="s">
        <v>87</v>
      </c>
      <c r="C56" s="17" t="s">
        <v>127</v>
      </c>
      <c r="D56" s="17" t="s">
        <v>3732</v>
      </c>
      <c r="E56" s="17">
        <v>2.520612063530592</v>
      </c>
    </row>
    <row r="57">
      <c r="A57" s="17" t="s">
        <v>133</v>
      </c>
      <c r="B57" s="17" t="s">
        <v>87</v>
      </c>
      <c r="C57" s="17" t="s">
        <v>127</v>
      </c>
      <c r="D57" s="17" t="s">
        <v>3733</v>
      </c>
      <c r="E57" s="17">
        <v>4.126169969249001</v>
      </c>
    </row>
    <row r="58">
      <c r="A58" s="17" t="s">
        <v>133</v>
      </c>
      <c r="B58" s="17" t="s">
        <v>87</v>
      </c>
      <c r="C58" s="17" t="s">
        <v>127</v>
      </c>
      <c r="D58" s="17" t="s">
        <v>3734</v>
      </c>
      <c r="E58" s="17">
        <v>4.14333349663194</v>
      </c>
    </row>
    <row r="59">
      <c r="A59" s="17" t="s">
        <v>133</v>
      </c>
      <c r="B59" s="17" t="s">
        <v>87</v>
      </c>
      <c r="C59" s="17" t="s">
        <v>127</v>
      </c>
      <c r="D59" s="17" t="s">
        <v>3735</v>
      </c>
      <c r="E59" s="17">
        <v>2.509934726068542</v>
      </c>
    </row>
    <row r="60">
      <c r="A60" s="17" t="s">
        <v>133</v>
      </c>
      <c r="B60" s="17" t="s">
        <v>87</v>
      </c>
      <c r="C60" s="17" t="s">
        <v>127</v>
      </c>
      <c r="D60" s="17" t="s">
        <v>3736</v>
      </c>
      <c r="E60" s="17">
        <v>10.114072990538665</v>
      </c>
    </row>
    <row r="61">
      <c r="A61" s="17" t="s">
        <v>133</v>
      </c>
      <c r="B61" s="17" t="s">
        <v>87</v>
      </c>
      <c r="C61" s="17" t="s">
        <v>127</v>
      </c>
      <c r="D61" s="17" t="s">
        <v>3737</v>
      </c>
      <c r="E61" s="17">
        <v>10.17716184379043</v>
      </c>
    </row>
    <row r="62">
      <c r="A62" s="17" t="s">
        <v>133</v>
      </c>
      <c r="B62" s="17" t="s">
        <v>87</v>
      </c>
      <c r="C62" s="17" t="s">
        <v>127</v>
      </c>
      <c r="D62" s="17" t="s">
        <v>3738</v>
      </c>
      <c r="E62" s="17">
        <v>4.126473377509758</v>
      </c>
    </row>
    <row r="63">
      <c r="A63" s="17" t="s">
        <v>133</v>
      </c>
      <c r="B63" s="17" t="s">
        <v>87</v>
      </c>
      <c r="C63" s="17" t="s">
        <v>127</v>
      </c>
      <c r="D63" s="17" t="s">
        <v>3739</v>
      </c>
      <c r="E63" s="17">
        <v>2.5006438847874306</v>
      </c>
    </row>
    <row r="64">
      <c r="A64" s="17" t="s">
        <v>133</v>
      </c>
      <c r="B64" s="17" t="s">
        <v>87</v>
      </c>
      <c r="C64" s="17" t="s">
        <v>127</v>
      </c>
      <c r="D64" s="17" t="s">
        <v>3740</v>
      </c>
      <c r="E64" s="17">
        <v>2.4895355214254797</v>
      </c>
    </row>
    <row r="65">
      <c r="A65" s="17" t="s">
        <v>133</v>
      </c>
      <c r="B65" s="17" t="s">
        <v>87</v>
      </c>
      <c r="C65" s="17" t="s">
        <v>127</v>
      </c>
      <c r="D65" s="17" t="s">
        <v>3741</v>
      </c>
      <c r="E65" s="17">
        <v>4.125715448309725</v>
      </c>
    </row>
    <row r="66">
      <c r="A66" s="17" t="s">
        <v>133</v>
      </c>
      <c r="B66" s="17" t="s">
        <v>87</v>
      </c>
      <c r="C66" s="17" t="s">
        <v>127</v>
      </c>
      <c r="D66" s="17" t="s">
        <v>3742</v>
      </c>
      <c r="E66" s="17">
        <v>10.133302138085284</v>
      </c>
    </row>
    <row r="67">
      <c r="A67" s="17" t="s">
        <v>133</v>
      </c>
      <c r="B67" s="17" t="s">
        <v>87</v>
      </c>
      <c r="C67" s="17" t="s">
        <v>127</v>
      </c>
      <c r="D67" s="17" t="s">
        <v>3743</v>
      </c>
      <c r="E67" s="17">
        <v>2.498087269737642</v>
      </c>
    </row>
    <row r="68">
      <c r="A68" s="17" t="s">
        <v>133</v>
      </c>
      <c r="B68" s="17" t="s">
        <v>87</v>
      </c>
      <c r="C68" s="17" t="s">
        <v>127</v>
      </c>
      <c r="D68" s="17" t="s">
        <v>3744</v>
      </c>
      <c r="E68" s="17">
        <v>4.134849004152199</v>
      </c>
    </row>
    <row r="69">
      <c r="A69" s="17" t="s">
        <v>133</v>
      </c>
      <c r="B69" s="17" t="s">
        <v>87</v>
      </c>
      <c r="C69" s="17" t="s">
        <v>127</v>
      </c>
      <c r="D69" s="17" t="s">
        <v>3745</v>
      </c>
      <c r="E69" s="17">
        <v>10.125673754037042</v>
      </c>
    </row>
    <row r="70">
      <c r="A70" s="17" t="s">
        <v>133</v>
      </c>
      <c r="B70" s="17" t="s">
        <v>87</v>
      </c>
      <c r="C70" s="17" t="s">
        <v>127</v>
      </c>
      <c r="D70" s="17" t="s">
        <v>3746</v>
      </c>
      <c r="E70" s="17">
        <v>9.93190208478868</v>
      </c>
    </row>
    <row r="71">
      <c r="A71" s="17" t="s">
        <v>133</v>
      </c>
      <c r="B71" s="17" t="s">
        <v>87</v>
      </c>
      <c r="C71" s="17" t="s">
        <v>127</v>
      </c>
      <c r="D71" s="17" t="s">
        <v>3747</v>
      </c>
      <c r="E71" s="17">
        <v>4.01492526052113</v>
      </c>
    </row>
    <row r="72">
      <c r="A72" s="17" t="s">
        <v>133</v>
      </c>
      <c r="B72" s="17" t="s">
        <v>87</v>
      </c>
      <c r="C72" s="17" t="s">
        <v>127</v>
      </c>
      <c r="D72" s="17" t="s">
        <v>3748</v>
      </c>
      <c r="E72" s="17">
        <v>2.494794997064863</v>
      </c>
    </row>
    <row r="73">
      <c r="A73" s="17" t="s">
        <v>133</v>
      </c>
      <c r="B73" s="17" t="s">
        <v>87</v>
      </c>
      <c r="C73" s="17" t="s">
        <v>127</v>
      </c>
      <c r="D73" s="17" t="s">
        <v>3749</v>
      </c>
      <c r="E73" s="17">
        <v>2.520768502813385</v>
      </c>
    </row>
    <row r="74">
      <c r="A74" s="17" t="s">
        <v>133</v>
      </c>
      <c r="B74" s="17" t="s">
        <v>87</v>
      </c>
      <c r="C74" s="17" t="s">
        <v>127</v>
      </c>
      <c r="D74" s="17" t="s">
        <v>3750</v>
      </c>
      <c r="E74" s="17">
        <v>10.038258843286197</v>
      </c>
    </row>
    <row r="75">
      <c r="A75" s="17" t="s">
        <v>133</v>
      </c>
      <c r="B75" s="17" t="s">
        <v>87</v>
      </c>
      <c r="C75" s="17" t="s">
        <v>127</v>
      </c>
      <c r="D75" s="17" t="s">
        <v>3751</v>
      </c>
      <c r="E75" s="17">
        <v>4.162316215855704</v>
      </c>
    </row>
    <row r="76">
      <c r="A76" s="17" t="s">
        <v>133</v>
      </c>
      <c r="B76" s="17" t="s">
        <v>87</v>
      </c>
      <c r="C76" s="17" t="s">
        <v>127</v>
      </c>
      <c r="D76" s="17" t="s">
        <v>3752</v>
      </c>
      <c r="E76" s="17">
        <v>216.86586470299423</v>
      </c>
    </row>
    <row r="77">
      <c r="A77" s="17" t="s">
        <v>133</v>
      </c>
      <c r="B77" s="17" t="s">
        <v>87</v>
      </c>
      <c r="C77" s="17" t="s">
        <v>127</v>
      </c>
      <c r="D77" s="17" t="s">
        <v>3753</v>
      </c>
      <c r="E77" s="17">
        <v>108.13426453758375</v>
      </c>
    </row>
    <row r="78">
      <c r="A78" s="17" t="s">
        <v>133</v>
      </c>
      <c r="B78" s="17" t="s">
        <v>87</v>
      </c>
      <c r="C78" s="17" t="s">
        <v>127</v>
      </c>
      <c r="D78" s="17" t="s">
        <v>3754</v>
      </c>
      <c r="E78" s="17">
        <v>108.11680769212889</v>
      </c>
    </row>
    <row r="79">
      <c r="A79" s="17" t="s">
        <v>133</v>
      </c>
      <c r="B79" s="17" t="s">
        <v>87</v>
      </c>
      <c r="C79" s="17" t="s">
        <v>127</v>
      </c>
      <c r="D79" s="17" t="s">
        <v>3755</v>
      </c>
      <c r="E79" s="17">
        <v>56.453917098665066</v>
      </c>
    </row>
    <row r="80">
      <c r="A80" s="17" t="s">
        <v>133</v>
      </c>
      <c r="B80" s="17" t="s">
        <v>87</v>
      </c>
      <c r="C80" s="17" t="s">
        <v>127</v>
      </c>
      <c r="D80" s="17" t="s">
        <v>3756</v>
      </c>
      <c r="E80" s="17">
        <v>10.255844850241548</v>
      </c>
    </row>
    <row r="81">
      <c r="A81" s="17" t="s">
        <v>133</v>
      </c>
      <c r="B81" s="17" t="s">
        <v>87</v>
      </c>
      <c r="C81" s="17" t="s">
        <v>127</v>
      </c>
      <c r="D81" s="17" t="s">
        <v>3757</v>
      </c>
      <c r="E81" s="17">
        <v>4.1348332368448615</v>
      </c>
    </row>
    <row r="82">
      <c r="A82" s="17" t="s">
        <v>133</v>
      </c>
      <c r="B82" s="17" t="s">
        <v>87</v>
      </c>
      <c r="C82" s="17" t="s">
        <v>127</v>
      </c>
      <c r="D82" s="17" t="s">
        <v>3758</v>
      </c>
      <c r="E82" s="17">
        <v>2.5113052781658984</v>
      </c>
    </row>
    <row r="83">
      <c r="A83" s="17" t="s">
        <v>133</v>
      </c>
      <c r="B83" s="17" t="s">
        <v>87</v>
      </c>
      <c r="C83" s="17" t="s">
        <v>127</v>
      </c>
      <c r="D83" s="17" t="s">
        <v>3759</v>
      </c>
      <c r="E83" s="17">
        <v>4.1175953586473435</v>
      </c>
    </row>
    <row r="84">
      <c r="A84" s="17" t="s">
        <v>133</v>
      </c>
      <c r="B84" s="17" t="s">
        <v>87</v>
      </c>
      <c r="C84" s="17" t="s">
        <v>127</v>
      </c>
      <c r="D84" s="17" t="s">
        <v>3760</v>
      </c>
      <c r="E84" s="17">
        <v>2.482736404094787</v>
      </c>
    </row>
    <row r="85">
      <c r="A85" s="17" t="s">
        <v>133</v>
      </c>
      <c r="B85" s="17" t="s">
        <v>87</v>
      </c>
      <c r="C85" s="17" t="s">
        <v>127</v>
      </c>
      <c r="D85" s="17" t="s">
        <v>3761</v>
      </c>
      <c r="E85" s="17">
        <v>15.168517706687034</v>
      </c>
    </row>
    <row r="86">
      <c r="A86" s="17" t="s">
        <v>133</v>
      </c>
      <c r="B86" s="17" t="s">
        <v>87</v>
      </c>
      <c r="C86" s="17" t="s">
        <v>127</v>
      </c>
      <c r="D86" s="17" t="s">
        <v>3762</v>
      </c>
      <c r="E86" s="17">
        <v>10.893793786178342</v>
      </c>
    </row>
    <row r="87">
      <c r="A87" s="17" t="s">
        <v>133</v>
      </c>
      <c r="B87" s="17" t="s">
        <v>87</v>
      </c>
      <c r="C87" s="17" t="s">
        <v>127</v>
      </c>
      <c r="D87" s="17" t="s">
        <v>3763</v>
      </c>
      <c r="E87" s="17">
        <v>2.5302192776600902</v>
      </c>
    </row>
    <row r="88">
      <c r="A88" s="17" t="s">
        <v>133</v>
      </c>
      <c r="B88" s="17" t="s">
        <v>87</v>
      </c>
      <c r="C88" s="17" t="s">
        <v>127</v>
      </c>
      <c r="D88" s="17" t="s">
        <v>3764</v>
      </c>
      <c r="E88" s="17">
        <v>8.746118989536843</v>
      </c>
    </row>
    <row r="89">
      <c r="A89" s="17" t="s">
        <v>133</v>
      </c>
      <c r="B89" s="17" t="s">
        <v>87</v>
      </c>
      <c r="C89" s="17" t="s">
        <v>127</v>
      </c>
      <c r="D89" s="17" t="s">
        <v>3765</v>
      </c>
      <c r="E89" s="17">
        <v>18.17826563343189</v>
      </c>
    </row>
    <row r="90">
      <c r="A90" s="17" t="s">
        <v>133</v>
      </c>
      <c r="B90" s="17" t="s">
        <v>87</v>
      </c>
      <c r="C90" s="17" t="s">
        <v>127</v>
      </c>
      <c r="D90" s="17" t="s">
        <v>3766</v>
      </c>
      <c r="E90" s="17">
        <v>32.30086443110614</v>
      </c>
    </row>
    <row r="91">
      <c r="A91" s="17" t="s">
        <v>133</v>
      </c>
      <c r="B91" s="17" t="s">
        <v>87</v>
      </c>
      <c r="C91" s="17" t="s">
        <v>127</v>
      </c>
      <c r="D91" s="17" t="s">
        <v>3767</v>
      </c>
      <c r="E91" s="17">
        <v>2.523756101088625</v>
      </c>
    </row>
    <row r="92">
      <c r="A92" s="17" t="s">
        <v>133</v>
      </c>
      <c r="B92" s="17" t="s">
        <v>87</v>
      </c>
      <c r="C92" s="17" t="s">
        <v>127</v>
      </c>
      <c r="D92" s="17" t="s">
        <v>3768</v>
      </c>
      <c r="E92" s="17">
        <v>2.505038311463143</v>
      </c>
    </row>
    <row r="93">
      <c r="A93" s="17" t="s">
        <v>133</v>
      </c>
      <c r="B93" s="17" t="s">
        <v>87</v>
      </c>
      <c r="C93" s="17" t="s">
        <v>127</v>
      </c>
      <c r="D93" s="17" t="s">
        <v>3769</v>
      </c>
      <c r="E93" s="17">
        <v>14.634630117203464</v>
      </c>
    </row>
    <row r="94">
      <c r="A94" s="17" t="s">
        <v>133</v>
      </c>
      <c r="B94" s="17" t="s">
        <v>87</v>
      </c>
      <c r="C94" s="17" t="s">
        <v>127</v>
      </c>
      <c r="D94" s="17" t="s">
        <v>3770</v>
      </c>
      <c r="E94" s="17">
        <v>161.62378853863422</v>
      </c>
    </row>
    <row r="95">
      <c r="A95" s="17" t="s">
        <v>133</v>
      </c>
      <c r="B95" s="17" t="s">
        <v>87</v>
      </c>
      <c r="C95" s="17" t="s">
        <v>127</v>
      </c>
      <c r="D95" s="17" t="s">
        <v>3771</v>
      </c>
      <c r="E95" s="17">
        <v>39.78450035352884</v>
      </c>
    </row>
    <row r="96">
      <c r="A96" s="17" t="s">
        <v>133</v>
      </c>
      <c r="B96" s="17" t="s">
        <v>87</v>
      </c>
      <c r="C96" s="17" t="s">
        <v>127</v>
      </c>
      <c r="D96" s="17" t="s">
        <v>3772</v>
      </c>
      <c r="E96" s="17">
        <v>4.1486329560146284</v>
      </c>
    </row>
    <row r="97">
      <c r="A97" s="17" t="s">
        <v>133</v>
      </c>
      <c r="B97" s="17" t="s">
        <v>87</v>
      </c>
      <c r="C97" s="17" t="s">
        <v>127</v>
      </c>
      <c r="D97" s="17" t="s">
        <v>3773</v>
      </c>
      <c r="E97" s="17">
        <v>76.45240126477502</v>
      </c>
    </row>
    <row r="98">
      <c r="A98" s="17" t="s">
        <v>133</v>
      </c>
      <c r="B98" s="17" t="s">
        <v>87</v>
      </c>
      <c r="C98" s="17" t="s">
        <v>127</v>
      </c>
      <c r="D98" s="17" t="s">
        <v>3774</v>
      </c>
      <c r="E98" s="17">
        <v>93.9449281919985</v>
      </c>
    </row>
    <row r="99">
      <c r="A99" s="17" t="s">
        <v>133</v>
      </c>
      <c r="B99" s="17" t="s">
        <v>87</v>
      </c>
      <c r="C99" s="17" t="s">
        <v>127</v>
      </c>
      <c r="D99" s="17" t="s">
        <v>3775</v>
      </c>
      <c r="E99" s="17">
        <v>90.81843882011997</v>
      </c>
    </row>
    <row r="100">
      <c r="A100" s="17" t="s">
        <v>133</v>
      </c>
      <c r="B100" s="17" t="s">
        <v>87</v>
      </c>
      <c r="C100" s="17" t="s">
        <v>127</v>
      </c>
      <c r="D100" s="17" t="s">
        <v>3776</v>
      </c>
      <c r="E100" s="17">
        <v>294.6884759808692</v>
      </c>
    </row>
    <row r="101">
      <c r="A101" s="17" t="s">
        <v>133</v>
      </c>
      <c r="B101" s="17" t="s">
        <v>87</v>
      </c>
      <c r="C101" s="17" t="s">
        <v>127</v>
      </c>
      <c r="D101" s="17" t="s">
        <v>3777</v>
      </c>
      <c r="E101" s="17">
        <v>7.496389196233797</v>
      </c>
    </row>
    <row r="102">
      <c r="A102" s="17" t="s">
        <v>133</v>
      </c>
      <c r="B102" s="17" t="s">
        <v>87</v>
      </c>
      <c r="C102" s="17" t="s">
        <v>127</v>
      </c>
      <c r="D102" s="17" t="s">
        <v>3778</v>
      </c>
      <c r="E102" s="17">
        <v>3.0726925197292396</v>
      </c>
    </row>
    <row r="103">
      <c r="A103" s="17" t="s">
        <v>133</v>
      </c>
      <c r="B103" s="17" t="s">
        <v>87</v>
      </c>
      <c r="C103" s="17" t="s">
        <v>127</v>
      </c>
      <c r="D103" s="17" t="s">
        <v>3779</v>
      </c>
      <c r="E103" s="17">
        <v>15.218192314532025</v>
      </c>
    </row>
    <row r="104">
      <c r="A104" s="17" t="s">
        <v>133</v>
      </c>
      <c r="B104" s="17" t="s">
        <v>87</v>
      </c>
      <c r="C104" s="17" t="s">
        <v>127</v>
      </c>
      <c r="D104" s="17" t="s">
        <v>3780</v>
      </c>
      <c r="E104" s="17">
        <v>4.11740533686626</v>
      </c>
    </row>
    <row r="105">
      <c r="A105" s="17" t="s">
        <v>133</v>
      </c>
      <c r="B105" s="17" t="s">
        <v>87</v>
      </c>
      <c r="C105" s="17" t="s">
        <v>127</v>
      </c>
      <c r="D105" s="17" t="s">
        <v>3781</v>
      </c>
      <c r="E105" s="17">
        <v>2.4962937094720714</v>
      </c>
    </row>
    <row r="106">
      <c r="A106" s="17" t="s">
        <v>133</v>
      </c>
      <c r="B106" s="17" t="s">
        <v>87</v>
      </c>
      <c r="C106" s="17" t="s">
        <v>127</v>
      </c>
      <c r="D106" s="17" t="s">
        <v>3782</v>
      </c>
      <c r="E106" s="17">
        <v>2.495483977915378</v>
      </c>
    </row>
    <row r="107">
      <c r="A107" s="17" t="s">
        <v>133</v>
      </c>
      <c r="B107" s="17" t="s">
        <v>87</v>
      </c>
      <c r="C107" s="17" t="s">
        <v>127</v>
      </c>
      <c r="D107" s="17" t="s">
        <v>3783</v>
      </c>
      <c r="E107" s="17">
        <v>4.134618461453658</v>
      </c>
    </row>
    <row r="108">
      <c r="A108" s="17" t="s">
        <v>133</v>
      </c>
      <c r="B108" s="17" t="s">
        <v>87</v>
      </c>
      <c r="C108" s="17" t="s">
        <v>127</v>
      </c>
      <c r="D108" s="17" t="s">
        <v>3784</v>
      </c>
      <c r="E108" s="17">
        <v>10.166706219779915</v>
      </c>
    </row>
    <row r="109">
      <c r="A109" s="17" t="s">
        <v>133</v>
      </c>
      <c r="B109" s="17" t="s">
        <v>87</v>
      </c>
      <c r="C109" s="17" t="s">
        <v>127</v>
      </c>
      <c r="D109" s="17" t="s">
        <v>3785</v>
      </c>
      <c r="E109" s="17">
        <v>10.158312650848728</v>
      </c>
    </row>
    <row r="110">
      <c r="A110" s="17" t="s">
        <v>133</v>
      </c>
      <c r="B110" s="17" t="s">
        <v>87</v>
      </c>
      <c r="C110" s="17" t="s">
        <v>127</v>
      </c>
      <c r="D110" s="17" t="s">
        <v>3786</v>
      </c>
      <c r="E110" s="17">
        <v>4.126031398140883</v>
      </c>
    </row>
    <row r="111">
      <c r="A111" s="17" t="s">
        <v>133</v>
      </c>
      <c r="B111" s="17" t="s">
        <v>87</v>
      </c>
      <c r="C111" s="17" t="s">
        <v>127</v>
      </c>
      <c r="D111" s="17" t="s">
        <v>3787</v>
      </c>
      <c r="E111" s="17">
        <v>2.5024396301911653</v>
      </c>
    </row>
    <row r="112">
      <c r="A112" s="17" t="s">
        <v>133</v>
      </c>
      <c r="B112" s="17" t="s">
        <v>87</v>
      </c>
      <c r="C112" s="17" t="s">
        <v>127</v>
      </c>
      <c r="D112" s="17" t="s">
        <v>3788</v>
      </c>
      <c r="E112" s="17">
        <v>4.143193475958837</v>
      </c>
    </row>
    <row r="113">
      <c r="A113" s="17" t="s">
        <v>133</v>
      </c>
      <c r="B113" s="17" t="s">
        <v>87</v>
      </c>
      <c r="C113" s="17" t="s">
        <v>127</v>
      </c>
      <c r="D113" s="17" t="s">
        <v>3789</v>
      </c>
      <c r="E113" s="17">
        <v>2.499459845885945</v>
      </c>
    </row>
    <row r="114">
      <c r="A114" s="17" t="s">
        <v>133</v>
      </c>
      <c r="B114" s="17" t="s">
        <v>87</v>
      </c>
      <c r="C114" s="17" t="s">
        <v>127</v>
      </c>
      <c r="D114" s="17" t="s">
        <v>3790</v>
      </c>
      <c r="E114" s="17">
        <v>10.157877775773239</v>
      </c>
    </row>
    <row r="115">
      <c r="A115" s="17" t="s">
        <v>133</v>
      </c>
      <c r="B115" s="17" t="s">
        <v>87</v>
      </c>
      <c r="C115" s="17" t="s">
        <v>127</v>
      </c>
      <c r="D115" s="17" t="s">
        <v>3791</v>
      </c>
      <c r="E115" s="17">
        <v>14.430914059808385</v>
      </c>
    </row>
    <row r="116">
      <c r="A116" s="17" t="s">
        <v>133</v>
      </c>
      <c r="B116" s="17" t="s">
        <v>87</v>
      </c>
      <c r="C116" s="17" t="s">
        <v>127</v>
      </c>
      <c r="D116" s="17" t="s">
        <v>3792</v>
      </c>
      <c r="E116" s="17">
        <v>6.2147689258623515</v>
      </c>
    </row>
    <row r="117">
      <c r="A117" s="17" t="s">
        <v>133</v>
      </c>
      <c r="B117" s="17" t="s">
        <v>87</v>
      </c>
      <c r="C117" s="17" t="s">
        <v>127</v>
      </c>
      <c r="D117" s="17" t="s">
        <v>3793</v>
      </c>
      <c r="E117" s="17">
        <v>14.35737164759511</v>
      </c>
    </row>
    <row r="118">
      <c r="A118" s="17" t="s">
        <v>133</v>
      </c>
      <c r="B118" s="17" t="s">
        <v>87</v>
      </c>
      <c r="C118" s="17" t="s">
        <v>127</v>
      </c>
      <c r="D118" s="17" t="s">
        <v>3794</v>
      </c>
      <c r="E118" s="17">
        <v>10.177163611357345</v>
      </c>
    </row>
    <row r="119">
      <c r="A119" s="17" t="s">
        <v>133</v>
      </c>
      <c r="B119" s="17" t="s">
        <v>87</v>
      </c>
      <c r="C119" s="17" t="s">
        <v>127</v>
      </c>
      <c r="D119" s="17" t="s">
        <v>3795</v>
      </c>
      <c r="E119" s="17">
        <v>4.126475479415137</v>
      </c>
    </row>
    <row r="120">
      <c r="A120" s="17" t="s">
        <v>133</v>
      </c>
      <c r="B120" s="17" t="s">
        <v>87</v>
      </c>
      <c r="C120" s="17" t="s">
        <v>127</v>
      </c>
      <c r="D120" s="17" t="s">
        <v>3796</v>
      </c>
      <c r="E120" s="17">
        <v>2.508679834488371</v>
      </c>
    </row>
    <row r="121">
      <c r="A121" s="17" t="s">
        <v>133</v>
      </c>
      <c r="B121" s="17" t="s">
        <v>87</v>
      </c>
      <c r="C121" s="17" t="s">
        <v>127</v>
      </c>
      <c r="D121" s="17" t="s">
        <v>3797</v>
      </c>
      <c r="E121" s="17">
        <v>2.5001966012957637</v>
      </c>
    </row>
    <row r="122">
      <c r="A122" s="17" t="s">
        <v>133</v>
      </c>
      <c r="B122" s="17" t="s">
        <v>87</v>
      </c>
      <c r="C122" s="17" t="s">
        <v>127</v>
      </c>
      <c r="D122" s="17" t="s">
        <v>3798</v>
      </c>
      <c r="E122" s="17">
        <v>4.125756292657337</v>
      </c>
    </row>
    <row r="123">
      <c r="A123" s="17" t="s">
        <v>133</v>
      </c>
      <c r="B123" s="17" t="s">
        <v>87</v>
      </c>
      <c r="C123" s="17" t="s">
        <v>127</v>
      </c>
      <c r="D123" s="17" t="s">
        <v>3799</v>
      </c>
      <c r="E123" s="17">
        <v>10.062517796503057</v>
      </c>
    </row>
    <row r="124">
      <c r="A124" s="17" t="s">
        <v>133</v>
      </c>
      <c r="B124" s="17" t="s">
        <v>87</v>
      </c>
      <c r="C124" s="17" t="s">
        <v>127</v>
      </c>
      <c r="D124" s="17" t="s">
        <v>3800</v>
      </c>
      <c r="E124" s="17">
        <v>2.509704983591849</v>
      </c>
    </row>
    <row r="125">
      <c r="A125" s="17" t="s">
        <v>133</v>
      </c>
      <c r="B125" s="17" t="s">
        <v>87</v>
      </c>
      <c r="C125" s="17" t="s">
        <v>127</v>
      </c>
      <c r="D125" s="17" t="s">
        <v>3801</v>
      </c>
      <c r="E125" s="17">
        <v>4.134803588661362</v>
      </c>
    </row>
    <row r="126">
      <c r="A126" s="17" t="s">
        <v>133</v>
      </c>
      <c r="B126" s="17" t="s">
        <v>87</v>
      </c>
      <c r="C126" s="17" t="s">
        <v>127</v>
      </c>
      <c r="D126" s="17" t="s">
        <v>3802</v>
      </c>
      <c r="E126" s="17">
        <v>10.078652943147079</v>
      </c>
    </row>
    <row r="127">
      <c r="A127" s="1" t="s">
        <v>68</v>
      </c>
      <c r="B127" s="1" t="s">
        <v>68</v>
      </c>
      <c r="C127" s="1">
        <f>SUBTOTAL(103,Elements16_3_21[Elemento])</f>
      </c>
      <c r="D127" s="1" t="s">
        <v>68</v>
      </c>
      <c r="E127" s="1">
        <f>SUBTOTAL(109,Elements16_3_21[Totais:])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